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730" windowHeight="10170"/>
  </bookViews>
  <sheets>
    <sheet name="Табеле" sheetId="2" r:id="rId1"/>
    <sheet name="Лист1" sheetId="5" r:id="rId2"/>
  </sheets>
  <calcPr calcId="124519"/>
</workbook>
</file>

<file path=xl/calcChain.xml><?xml version="1.0" encoding="utf-8"?>
<calcChain xmlns="http://schemas.openxmlformats.org/spreadsheetml/2006/main">
  <c r="B153" i="5"/>
  <c r="G110" l="1"/>
  <c r="B110"/>
  <c r="D99"/>
  <c r="E99" s="1"/>
  <c r="D175" s="1"/>
  <c r="E175" s="1"/>
  <c r="G87"/>
  <c r="C46"/>
  <c r="F87"/>
  <c r="B46"/>
  <c r="F99" l="1"/>
  <c r="G99"/>
  <c r="D110"/>
  <c r="I110"/>
  <c r="D46"/>
  <c r="F46" s="1"/>
  <c r="G46" s="1"/>
  <c r="I87"/>
  <c r="H87"/>
  <c r="D87"/>
  <c r="H99" s="1"/>
  <c r="E87"/>
  <c r="B57"/>
  <c r="H38"/>
  <c r="N18"/>
  <c r="C110" l="1"/>
  <c r="D123" s="1"/>
  <c r="C164"/>
  <c r="C175"/>
  <c r="F175" s="1"/>
  <c r="G175" s="1"/>
  <c r="C153"/>
  <c r="D153"/>
  <c r="E123"/>
  <c r="D164"/>
  <c r="H110"/>
  <c r="I123" s="1"/>
  <c r="J123" s="1"/>
  <c r="K87"/>
  <c r="L87"/>
  <c r="G9"/>
  <c r="H9" s="1"/>
  <c r="D9"/>
  <c r="J110" l="1"/>
  <c r="E110"/>
  <c r="E153"/>
  <c r="F153" s="1"/>
  <c r="E164"/>
  <c r="F164" s="1"/>
</calcChain>
</file>

<file path=xl/sharedStrings.xml><?xml version="1.0" encoding="utf-8"?>
<sst xmlns="http://schemas.openxmlformats.org/spreadsheetml/2006/main" count="183" uniqueCount="154">
  <si>
    <r>
      <t>P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[kW]</t>
    </r>
  </si>
  <si>
    <r>
      <t>Q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[kVAr]</t>
    </r>
  </si>
  <si>
    <r>
      <t>Q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[kVAr]</t>
    </r>
  </si>
  <si>
    <r>
      <t>cos φ</t>
    </r>
    <r>
      <rPr>
        <sz val="8"/>
        <color theme="1"/>
        <rFont val="Calibri"/>
        <family val="2"/>
        <scheme val="minor"/>
      </rPr>
      <t>1</t>
    </r>
  </si>
  <si>
    <r>
      <t>cos φ</t>
    </r>
    <r>
      <rPr>
        <sz val="8"/>
        <color theme="1"/>
        <rFont val="Calibri"/>
        <family val="2"/>
        <scheme val="minor"/>
      </rPr>
      <t>2</t>
    </r>
  </si>
  <si>
    <r>
      <t>Q</t>
    </r>
    <r>
      <rPr>
        <sz val="8"/>
        <color theme="1"/>
        <rFont val="Calibri"/>
        <family val="2"/>
        <scheme val="minor"/>
      </rPr>
      <t>KB</t>
    </r>
    <r>
      <rPr>
        <sz val="11"/>
        <color theme="1"/>
        <rFont val="Calibri"/>
        <family val="2"/>
        <scheme val="minor"/>
      </rPr>
      <t xml:space="preserve"> [kVAr]</t>
    </r>
  </si>
  <si>
    <t>→</t>
  </si>
  <si>
    <t>C [µF]</t>
  </si>
  <si>
    <r>
      <t>X</t>
    </r>
    <r>
      <rPr>
        <sz val="8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</si>
  <si>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t>f [Hz]</t>
  </si>
  <si>
    <r>
      <t>U</t>
    </r>
    <r>
      <rPr>
        <sz val="9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[V]</t>
    </r>
  </si>
  <si>
    <r>
      <t>X</t>
    </r>
    <r>
      <rPr>
        <sz val="8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</si>
  <si>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t>p</t>
  </si>
  <si>
    <r>
      <t>X</t>
    </r>
    <r>
      <rPr>
        <sz val="8"/>
        <color theme="1"/>
        <rFont val="Calibri"/>
        <family val="2"/>
        <scheme val="minor"/>
      </rPr>
      <t>total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</si>
  <si>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Q</t>
    </r>
    <r>
      <rPr>
        <sz val="8"/>
        <color theme="1"/>
        <rFont val="Calibri"/>
        <family val="2"/>
        <scheme val="minor"/>
      </rPr>
      <t>LC</t>
    </r>
    <r>
      <rPr>
        <sz val="11"/>
        <color theme="1"/>
        <rFont val="Calibri"/>
        <family val="2"/>
        <scheme val="minor"/>
      </rPr>
      <t xml:space="preserve"> [kVAr]</t>
    </r>
  </si>
  <si>
    <r>
      <t>I</t>
    </r>
    <r>
      <rPr>
        <sz val="8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[A]</t>
    </r>
  </si>
  <si>
    <r>
      <t>L</t>
    </r>
    <r>
      <rPr>
        <sz val="8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[mH]</t>
    </r>
  </si>
  <si>
    <t>str 29</t>
  </si>
  <si>
    <t>str 65</t>
  </si>
  <si>
    <t>str. 64</t>
  </si>
  <si>
    <t>str.31</t>
  </si>
  <si>
    <t>компензована реактивна снага</t>
  </si>
  <si>
    <t>снаге мотора 2 и 3 - очитано са графика</t>
  </si>
  <si>
    <t>захтеван фактор снаге</t>
  </si>
  <si>
    <t>3х</t>
  </si>
  <si>
    <t xml:space="preserve">3x </t>
  </si>
  <si>
    <r>
      <t>1.5 х I</t>
    </r>
    <r>
      <rPr>
        <sz val="8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[A]</t>
    </r>
  </si>
  <si>
    <t>одређивање пресека кабла који иде до контаката кондензатора - PVC изолација, B1 тип развода</t>
  </si>
  <si>
    <t>струја уз фактор смањења оптерећења k(3)=0.72 на 30°С</t>
  </si>
  <si>
    <r>
      <t>S [ mm</t>
    </r>
    <r>
      <rPr>
        <sz val="11"/>
        <color indexed="8"/>
        <rFont val="Calibri"/>
        <family val="2"/>
      </rPr>
      <t>²]</t>
    </r>
  </si>
  <si>
    <t>попречни пресек кабла</t>
  </si>
  <si>
    <t>тип кабла</t>
  </si>
  <si>
    <r>
      <t>I</t>
    </r>
    <r>
      <rPr>
        <sz val="8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[A]</t>
    </r>
  </si>
  <si>
    <r>
      <t xml:space="preserve">50% већа струја од номиналне - </t>
    </r>
    <r>
      <rPr>
        <b/>
        <sz val="11"/>
        <color theme="1"/>
        <rFont val="Calibri"/>
        <family val="2"/>
        <scheme val="minor"/>
      </rPr>
      <t>препорука</t>
    </r>
  </si>
  <si>
    <t>одређивање топљивог осигурача за кондензаторску батерију - тип N</t>
  </si>
  <si>
    <r>
      <t>u</t>
    </r>
    <r>
      <rPr>
        <sz val="8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(%)</t>
    </r>
  </si>
  <si>
    <r>
      <t>S</t>
    </r>
    <r>
      <rPr>
        <sz val="8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(kVA)</t>
    </r>
  </si>
  <si>
    <r>
      <t>Z</t>
    </r>
    <r>
      <rPr>
        <sz val="8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[mΩ]</t>
    </r>
  </si>
  <si>
    <t>импеданса КС</t>
  </si>
  <si>
    <t>номинална снага</t>
  </si>
  <si>
    <t>дистрибутивни трансформатор 10/0.4</t>
  </si>
  <si>
    <r>
      <t>I</t>
    </r>
    <r>
      <rPr>
        <sz val="8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[A]</t>
    </r>
  </si>
  <si>
    <t>полазна струја кроз кондензатор</t>
  </si>
  <si>
    <r>
      <t>X</t>
    </r>
    <r>
      <rPr>
        <sz val="8"/>
        <color theme="1"/>
        <rFont val="Calibri"/>
        <family val="2"/>
        <scheme val="minor"/>
      </rPr>
      <t>Cе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</si>
  <si>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X</t>
    </r>
    <r>
      <rPr>
        <sz val="8"/>
        <color theme="1"/>
        <rFont val="Calibri"/>
        <family val="2"/>
        <scheme val="minor"/>
      </rPr>
      <t>Lе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</si>
  <si>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t>еквивалентне реактансе кондензатора и реактора (антирез.приг.)</t>
  </si>
  <si>
    <t>укључена два мотора</t>
  </si>
  <si>
    <t>снага трополног КС</t>
  </si>
  <si>
    <t>снага мотора 1 - очитано са графика</t>
  </si>
  <si>
    <r>
      <t>P</t>
    </r>
    <r>
      <rPr>
        <sz val="11"/>
        <color theme="1"/>
        <rFont val="Calibri"/>
        <family val="2"/>
        <scheme val="minor"/>
      </rPr>
      <t xml:space="preserve"> [kW]</t>
    </r>
  </si>
  <si>
    <r>
      <t>Q</t>
    </r>
    <r>
      <rPr>
        <sz val="11"/>
        <color theme="1"/>
        <rFont val="Calibri"/>
        <family val="2"/>
        <scheme val="minor"/>
      </rPr>
      <t xml:space="preserve"> [kVAr]</t>
    </r>
  </si>
  <si>
    <t>S [kVA]</t>
  </si>
  <si>
    <t>привидна снага мотора 1</t>
  </si>
  <si>
    <r>
      <t>I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[A]</t>
    </r>
  </si>
  <si>
    <t>основни хармоник струје мотора 1 (фазна)</t>
  </si>
  <si>
    <r>
      <t>I</t>
    </r>
    <r>
      <rPr>
        <sz val="8"/>
        <color theme="1"/>
        <rFont val="Calibri"/>
        <family val="2"/>
        <scheme val="minor"/>
      </rPr>
      <t xml:space="preserve">5 </t>
    </r>
    <r>
      <rPr>
        <sz val="11"/>
        <color theme="1"/>
        <rFont val="Calibri"/>
        <family val="2"/>
        <scheme val="minor"/>
      </rPr>
      <t xml:space="preserve">= 49% I1 [A] </t>
    </r>
  </si>
  <si>
    <r>
      <t>I</t>
    </r>
    <r>
      <rPr>
        <sz val="8"/>
        <color theme="1"/>
        <rFont val="Calibri"/>
        <family val="2"/>
        <scheme val="minor"/>
      </rPr>
      <t xml:space="preserve">7 </t>
    </r>
    <r>
      <rPr>
        <sz val="11"/>
        <color theme="1"/>
        <rFont val="Calibri"/>
        <family val="2"/>
        <scheme val="minor"/>
      </rPr>
      <t xml:space="preserve">= 19% I1 [A] </t>
    </r>
  </si>
  <si>
    <r>
      <t>L</t>
    </r>
    <r>
      <rPr>
        <sz val="8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[µH]</t>
    </r>
  </si>
  <si>
    <r>
      <t>f</t>
    </r>
    <r>
      <rPr>
        <sz val="8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[Hz]</t>
    </r>
  </si>
  <si>
    <r>
      <t>f</t>
    </r>
    <r>
      <rPr>
        <sz val="8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[Hz]</t>
    </r>
  </si>
  <si>
    <r>
      <t>X</t>
    </r>
    <r>
      <rPr>
        <sz val="8"/>
        <color theme="1"/>
        <rFont val="Calibri"/>
        <family val="2"/>
        <scheme val="minor"/>
      </rPr>
      <t>CL</t>
    </r>
    <r>
      <rPr>
        <sz val="5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</si>
  <si>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X</t>
    </r>
    <r>
      <rPr>
        <sz val="8"/>
        <color theme="1"/>
        <rFont val="Calibri"/>
        <family val="2"/>
        <scheme val="minor"/>
      </rPr>
      <t>k</t>
    </r>
    <r>
      <rPr>
        <sz val="5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</si>
  <si>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X</t>
    </r>
    <r>
      <rPr>
        <sz val="8"/>
        <color theme="1"/>
        <rFont val="Calibri"/>
        <family val="2"/>
        <scheme val="minor"/>
      </rPr>
      <t>k</t>
    </r>
    <r>
      <rPr>
        <sz val="5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</si>
  <si>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X</t>
    </r>
    <r>
      <rPr>
        <sz val="8"/>
        <color theme="1"/>
        <rFont val="Calibri"/>
        <family val="2"/>
        <scheme val="minor"/>
      </rPr>
      <t>CL</t>
    </r>
    <r>
      <rPr>
        <sz val="5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</si>
  <si>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I</t>
    </r>
    <r>
      <rPr>
        <sz val="8"/>
        <color theme="1"/>
        <rFont val="Calibri"/>
        <family val="2"/>
        <scheme val="minor"/>
      </rPr>
      <t>C</t>
    </r>
    <r>
      <rPr>
        <sz val="5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[A]</t>
    </r>
  </si>
  <si>
    <t>фреквенција</t>
  </si>
  <si>
    <t>V хармоник</t>
  </si>
  <si>
    <t>рачун за V хармоник</t>
  </si>
  <si>
    <t>импеданса (реактанса) 3ФКС трафоа</t>
  </si>
  <si>
    <r>
      <t>I</t>
    </r>
    <r>
      <rPr>
        <sz val="8"/>
        <color theme="1"/>
        <rFont val="Calibri"/>
        <family val="2"/>
        <scheme val="minor"/>
      </rPr>
      <t>C</t>
    </r>
    <r>
      <rPr>
        <sz val="5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[A]</t>
    </r>
  </si>
  <si>
    <t>струја 7. хармоника кроз кондензатор</t>
  </si>
  <si>
    <t>струја 5. хармоника кроз кондензатор</t>
  </si>
  <si>
    <t>рачун за VII хармоник</t>
  </si>
  <si>
    <t>VII хармоник</t>
  </si>
  <si>
    <t>индуктивност КС трафоа</t>
  </si>
  <si>
    <t>рачун када су укључени мотор 1 и мотор 2 са својом кондензаторском батеријом</t>
  </si>
  <si>
    <t>реактанса батерије</t>
  </si>
  <si>
    <t>рачун када су укључени мотор 1 и мотори 2 и 3 са својим кондензаторским батеријама</t>
  </si>
  <si>
    <t>струја 5. хармоника кроз један кондензатор</t>
  </si>
  <si>
    <t>струја 7. хармоника кроз један кондензатор</t>
  </si>
  <si>
    <t>напон кратког споја</t>
  </si>
  <si>
    <r>
      <t xml:space="preserve">укључен је </t>
    </r>
    <r>
      <rPr>
        <b/>
        <sz val="11"/>
        <color theme="1"/>
        <rFont val="Calibri"/>
        <family val="2"/>
        <scheme val="minor"/>
      </rPr>
      <t>један</t>
    </r>
    <r>
      <rPr>
        <sz val="11"/>
        <color theme="1"/>
        <rFont val="Calibri"/>
        <family val="2"/>
        <scheme val="minor"/>
      </rPr>
      <t xml:space="preserve"> мотор (једна батерија)</t>
    </r>
  </si>
  <si>
    <r>
      <t xml:space="preserve">укључена су </t>
    </r>
    <r>
      <rPr>
        <b/>
        <sz val="11"/>
        <color theme="1"/>
        <rFont val="Calibri"/>
        <family val="2"/>
        <scheme val="minor"/>
      </rPr>
      <t>два</t>
    </r>
    <r>
      <rPr>
        <sz val="11"/>
        <color theme="1"/>
        <rFont val="Calibri"/>
        <family val="2"/>
        <scheme val="minor"/>
      </rPr>
      <t xml:space="preserve"> мотора (две батерије)</t>
    </r>
  </si>
  <si>
    <t>укључен један мотор</t>
  </si>
  <si>
    <t>хармоници на излазу из фреквентног регулатора када нема компензације реактивне снаге</t>
  </si>
  <si>
    <t>PP00 3x6 mm²</t>
  </si>
  <si>
    <t>Теорија и пракса пројeктовања електричних инсталација, Миомир Б. Костић</t>
  </si>
  <si>
    <r>
      <t>Избор вршимо из таблице "Detuning of special capacitors with adjusted rating" на 66 страни каталога.
Ту бирамо комбинацију са снагом већом од Q</t>
    </r>
    <r>
      <rPr>
        <sz val="8"/>
        <color theme="1"/>
        <rFont val="Calibri"/>
        <family val="2"/>
        <charset val="204"/>
        <scheme val="minor"/>
      </rPr>
      <t>KB</t>
    </r>
    <r>
      <rPr>
        <sz val="11"/>
        <color theme="1"/>
        <rFont val="Calibri"/>
        <family val="2"/>
        <charset val="204"/>
        <scheme val="minor"/>
      </rPr>
      <t xml:space="preserve"> (8,01kVAr).
Прва следећа вредност за пригушницу за 189Hz је 10kVAr, за ту снагу имамо пригушницу типа: "FK-Dr 10/400/50/7/Dla" и уз њу иде кондензаторска батерија од 3x62 </t>
    </r>
    <r>
      <rPr>
        <sz val="11"/>
        <color theme="1"/>
        <rFont val="Calibri"/>
        <family val="2"/>
        <charset val="204"/>
      </rPr>
      <t>μF.</t>
    </r>
  </si>
  <si>
    <t>Напон на кондензатору ће бити Uc=U/(1-p)</t>
  </si>
  <si>
    <t>Uc (V)</t>
  </si>
  <si>
    <t>Избор кондензаторске батерије се  
врши из табеле на 33 страни, 
кондензатори за 440V. 
3x62 μF каталошки број 275.546-506200</t>
  </si>
  <si>
    <t>Фактор снаге уз компензацију ће бити:</t>
  </si>
  <si>
    <r>
      <t xml:space="preserve">cos </t>
    </r>
    <r>
      <rPr>
        <sz val="11"/>
        <color theme="1"/>
        <rFont val="Calibri"/>
        <family val="2"/>
        <charset val="204"/>
      </rPr>
      <t>φ=</t>
    </r>
  </si>
  <si>
    <t>усвојена антирезонантна пригушница и кондензаторска батерија на основу укупне потребне реактивне снаге</t>
  </si>
  <si>
    <r>
      <t>S</t>
    </r>
    <r>
      <rPr>
        <sz val="8"/>
        <color theme="1"/>
        <rFont val="Calibri"/>
        <family val="2"/>
        <charset val="204"/>
        <scheme val="minor"/>
      </rPr>
      <t>3</t>
    </r>
    <r>
      <rPr>
        <sz val="8"/>
        <color theme="1"/>
        <rFont val="Calibri"/>
        <family val="2"/>
        <scheme val="minor"/>
      </rPr>
      <t>ks</t>
    </r>
    <r>
      <rPr>
        <sz val="11"/>
        <color theme="1"/>
        <rFont val="Calibri"/>
        <family val="2"/>
        <scheme val="minor"/>
      </rPr>
      <t xml:space="preserve"> (MVA)</t>
    </r>
  </si>
  <si>
    <t>укључена су два мотора (две батерије)</t>
  </si>
  <si>
    <t>укључен је један мотор (једна батерија)</t>
  </si>
  <si>
    <t>Прорачун полазне струје</t>
  </si>
  <si>
    <t>снага трополног кратког споја на месту прикључења кондензатора</t>
  </si>
  <si>
    <t>In</t>
  </si>
  <si>
    <t>номинална струја кондензатора</t>
  </si>
  <si>
    <t>Q</t>
  </si>
  <si>
    <t>трофазна реактивна снага кондензатора</t>
  </si>
  <si>
    <t>U=231V</t>
  </si>
  <si>
    <r>
      <t>X</t>
    </r>
    <r>
      <rPr>
        <sz val="9"/>
        <color theme="1"/>
        <rFont val="Calibri"/>
        <family val="2"/>
        <charset val="204"/>
        <scheme val="minor"/>
      </rPr>
      <t>L</t>
    </r>
  </si>
  <si>
    <t>реактанса између водова кондензатора C1 и C2</t>
  </si>
  <si>
    <t>Xc</t>
  </si>
  <si>
    <t>капацитивна реактанса по фази</t>
  </si>
  <si>
    <t>Q1, Q2</t>
  </si>
  <si>
    <t>снага кондензаторских батерија</t>
  </si>
  <si>
    <t>реактанса кондензатора</t>
  </si>
  <si>
    <t>реактанса пригушнице</t>
  </si>
  <si>
    <r>
      <t>укупна реактанса      (X</t>
    </r>
    <r>
      <rPr>
        <sz val="8"/>
        <color theme="1"/>
        <rFont val="Calibri"/>
        <family val="2"/>
        <charset val="238"/>
        <scheme val="minor"/>
      </rPr>
      <t>C</t>
    </r>
    <r>
      <rPr>
        <sz val="12"/>
        <color theme="1"/>
        <rFont val="Calibri"/>
        <family val="2"/>
        <scheme val="minor"/>
      </rPr>
      <t>-X</t>
    </r>
    <r>
      <rPr>
        <sz val="8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charset val="238"/>
        <scheme val="minor"/>
      </rPr>
      <t>)</t>
    </r>
  </si>
  <si>
    <t>струја кроз кондензатор</t>
  </si>
  <si>
    <t>потребна кондензаторска батерија</t>
  </si>
  <si>
    <t>фактор снаге без компензације</t>
  </si>
  <si>
    <r>
      <t>I</t>
    </r>
    <r>
      <rPr>
        <sz val="8"/>
        <color theme="1"/>
        <rFont val="Calibri"/>
        <family val="2"/>
        <scheme val="minor"/>
      </rPr>
      <t>OS</t>
    </r>
    <r>
      <rPr>
        <sz val="11"/>
        <color theme="1"/>
        <rFont val="Calibri"/>
        <family val="2"/>
        <scheme val="minor"/>
      </rPr>
      <t xml:space="preserve"> [A]</t>
    </r>
  </si>
  <si>
    <t>Избор осигурача</t>
  </si>
  <si>
    <t>прва већа вредност [1]</t>
  </si>
  <si>
    <t>прва следећа вредност у табели [2]</t>
  </si>
  <si>
    <t>[2] - стр. 388</t>
  </si>
  <si>
    <t>[1] - стр. 346</t>
  </si>
  <si>
    <t xml:space="preserve">напон 5. хармоника </t>
  </si>
  <si>
    <t>Дозвољено је 6%</t>
  </si>
  <si>
    <t>Дозвољено је 5%</t>
  </si>
  <si>
    <t>Дозвољено је 3,5%</t>
  </si>
  <si>
    <r>
      <t>U</t>
    </r>
    <r>
      <rPr>
        <sz val="8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scheme val="minor"/>
      </rPr>
      <t xml:space="preserve"> [V]</t>
    </r>
  </si>
  <si>
    <r>
      <t>100*U</t>
    </r>
    <r>
      <rPr>
        <sz val="8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charset val="204"/>
        <scheme val="minor"/>
      </rPr>
      <t>/Un</t>
    </r>
    <r>
      <rPr>
        <sz val="11"/>
        <color theme="1"/>
        <rFont val="Calibri"/>
        <family val="2"/>
        <scheme val="minor"/>
      </rPr>
      <t xml:space="preserve"> [%]</t>
    </r>
  </si>
  <si>
    <r>
      <t>U</t>
    </r>
    <r>
      <rPr>
        <sz val="9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scheme val="minor"/>
      </rPr>
      <t xml:space="preserve"> [V]</t>
    </r>
  </si>
  <si>
    <r>
      <t>100*U</t>
    </r>
    <r>
      <rPr>
        <sz val="8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charset val="204"/>
        <scheme val="minor"/>
      </rPr>
      <t>/Un</t>
    </r>
    <r>
      <rPr>
        <sz val="11"/>
        <color theme="1"/>
        <rFont val="Calibri"/>
        <family val="2"/>
        <scheme val="minor"/>
      </rPr>
      <t xml:space="preserve"> [%]</t>
    </r>
  </si>
  <si>
    <r>
      <t>f</t>
    </r>
    <r>
      <rPr>
        <sz val="8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 xml:space="preserve"> [Hz]</t>
    </r>
  </si>
  <si>
    <r>
      <t>U</t>
    </r>
    <r>
      <rPr>
        <sz val="9"/>
        <color theme="1"/>
        <rFont val="Calibri"/>
        <family val="2"/>
        <charset val="204"/>
        <scheme val="minor"/>
      </rPr>
      <t>11</t>
    </r>
    <r>
      <rPr>
        <sz val="11"/>
        <color theme="1"/>
        <rFont val="Calibri"/>
        <family val="2"/>
        <scheme val="minor"/>
      </rPr>
      <t xml:space="preserve"> [V]</t>
    </r>
  </si>
  <si>
    <r>
      <t>100*U</t>
    </r>
    <r>
      <rPr>
        <sz val="8"/>
        <color theme="1"/>
        <rFont val="Calibri"/>
        <family val="2"/>
        <charset val="204"/>
        <scheme val="minor"/>
      </rPr>
      <t>11</t>
    </r>
    <r>
      <rPr>
        <sz val="11"/>
        <color theme="1"/>
        <rFont val="Calibri"/>
        <family val="2"/>
        <charset val="204"/>
        <scheme val="minor"/>
      </rPr>
      <t>/Un</t>
    </r>
    <r>
      <rPr>
        <sz val="11"/>
        <color theme="1"/>
        <rFont val="Calibri"/>
        <family val="2"/>
        <scheme val="minor"/>
      </rPr>
      <t xml:space="preserve"> [%]</t>
    </r>
  </si>
  <si>
    <r>
      <t>X</t>
    </r>
    <r>
      <rPr>
        <sz val="8"/>
        <color theme="1"/>
        <rFont val="Calibri"/>
        <family val="2"/>
        <scheme val="minor"/>
      </rPr>
      <t>k</t>
    </r>
    <r>
      <rPr>
        <sz val="5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</si>
  <si>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X</t>
    </r>
    <r>
      <rPr>
        <sz val="8"/>
        <color theme="1"/>
        <rFont val="Calibri"/>
        <family val="2"/>
        <charset val="238"/>
        <scheme val="minor"/>
      </rPr>
      <t>k</t>
    </r>
    <r>
      <rPr>
        <sz val="5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||X</t>
    </r>
    <r>
      <rPr>
        <sz val="8"/>
        <color theme="1"/>
        <rFont val="Calibri"/>
        <family val="2"/>
        <charset val="238"/>
        <scheme val="minor"/>
      </rPr>
      <t>CL</t>
    </r>
    <r>
      <rPr>
        <sz val="5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04"/>
        <scheme val="minor"/>
      </rPr>
      <t>||X</t>
    </r>
    <r>
      <rPr>
        <sz val="8"/>
        <color theme="1"/>
        <rFont val="Calibri"/>
        <family val="2"/>
        <charset val="204"/>
        <scheme val="minor"/>
      </rPr>
      <t>CL</t>
    </r>
    <r>
      <rPr>
        <sz val="5"/>
        <color theme="1"/>
        <rFont val="Calibri"/>
        <family val="2"/>
        <charset val="204"/>
        <scheme val="minor"/>
      </rPr>
      <t>5</t>
    </r>
    <r>
      <rPr>
        <sz val="5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scheme val="minor"/>
      </rPr>
      <t>[m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</si>
  <si>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r>
      <t>X</t>
    </r>
    <r>
      <rPr>
        <sz val="8"/>
        <color theme="1"/>
        <rFont val="Calibri"/>
        <family val="2"/>
        <charset val="238"/>
        <scheme val="minor"/>
      </rPr>
      <t>k</t>
    </r>
    <r>
      <rPr>
        <sz val="5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scheme val="minor"/>
      </rPr>
      <t>||X</t>
    </r>
    <r>
      <rPr>
        <sz val="8"/>
        <color theme="1"/>
        <rFont val="Calibri"/>
        <family val="2"/>
        <scheme val="minor"/>
      </rPr>
      <t>CL</t>
    </r>
    <r>
      <rPr>
        <sz val="5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charset val="204"/>
        <scheme val="minor"/>
      </rPr>
      <t>||X</t>
    </r>
    <r>
      <rPr>
        <sz val="8"/>
        <color theme="1"/>
        <rFont val="Calibri"/>
        <family val="2"/>
        <charset val="204"/>
        <scheme val="minor"/>
      </rPr>
      <t>CL</t>
    </r>
    <r>
      <rPr>
        <sz val="5"/>
        <color theme="1"/>
        <rFont val="Calibri"/>
        <family val="2"/>
        <charset val="204"/>
        <scheme val="minor"/>
      </rPr>
      <t>7</t>
    </r>
    <r>
      <rPr>
        <sz val="11"/>
        <color theme="1"/>
        <rFont val="Calibri"/>
        <family val="2"/>
        <scheme val="minor"/>
      </rPr>
      <t xml:space="preserve"> [m</t>
    </r>
    <r>
      <rPr>
        <sz val="11"/>
        <color theme="1"/>
        <rFont val="Calibri"/>
        <family val="2"/>
      </rPr>
      <t>Ω</t>
    </r>
    <r>
      <rPr>
        <sz val="11"/>
        <color theme="1"/>
        <rFont val="Calibri"/>
        <family val="2"/>
        <scheme val="minor"/>
      </rPr>
      <t>]</t>
    </r>
  </si>
  <si>
    <t>еквивалентна реактанса 2 кондензатора  и трафоа</t>
  </si>
  <si>
    <r>
      <t>I</t>
    </r>
    <r>
      <rPr>
        <sz val="8"/>
        <color theme="1"/>
        <rFont val="Calibri"/>
        <family val="2"/>
        <charset val="238"/>
        <scheme val="minor"/>
      </rPr>
      <t xml:space="preserve">5 </t>
    </r>
    <r>
      <rPr>
        <sz val="11"/>
        <color theme="1"/>
        <rFont val="Calibri"/>
        <family val="2"/>
        <charset val="238"/>
        <scheme val="minor"/>
      </rPr>
      <t>[A]</t>
    </r>
  </si>
  <si>
    <r>
      <t>укупна струја V хармоника 3 x I</t>
    </r>
    <r>
      <rPr>
        <sz val="8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>=104.47 A</t>
    </r>
  </si>
  <si>
    <r>
      <t>I</t>
    </r>
    <r>
      <rPr>
        <sz val="8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scheme val="minor"/>
      </rPr>
      <t xml:space="preserve"> [A]</t>
    </r>
  </si>
  <si>
    <r>
      <t>укупна струја VII хармоника 3 x I</t>
    </r>
    <r>
      <rPr>
        <sz val="8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scheme val="minor"/>
      </rPr>
      <t>=40.51 A</t>
    </r>
  </si>
  <si>
    <t>напон 7. хармоника</t>
  </si>
  <si>
    <t>рачун за XI хармоник</t>
  </si>
  <si>
    <r>
      <t>I</t>
    </r>
    <r>
      <rPr>
        <sz val="8"/>
        <color theme="1"/>
        <rFont val="Calibri"/>
        <family val="2"/>
        <charset val="238"/>
        <scheme val="minor"/>
      </rPr>
      <t>11</t>
    </r>
    <r>
      <rPr>
        <sz val="11"/>
        <color theme="1"/>
        <rFont val="Calibri"/>
        <family val="2"/>
        <scheme val="minor"/>
      </rPr>
      <t xml:space="preserve"> = 7% I</t>
    </r>
    <r>
      <rPr>
        <sz val="8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[A]</t>
    </r>
  </si>
  <si>
    <t>XI хармоник струје једног мотора</t>
  </si>
  <si>
    <t xml:space="preserve">напон 11. хармоника </t>
  </si>
  <si>
    <r>
      <t>I</t>
    </r>
    <r>
      <rPr>
        <sz val="8"/>
        <color theme="1"/>
        <rFont val="Calibri"/>
        <family val="2"/>
        <charset val="238"/>
        <scheme val="minor"/>
      </rPr>
      <t xml:space="preserve">11 </t>
    </r>
    <r>
      <rPr>
        <sz val="11"/>
        <color theme="1"/>
        <rFont val="Calibri"/>
        <family val="2"/>
        <scheme val="minor"/>
      </rPr>
      <t>[A]</t>
    </r>
  </si>
  <si>
    <r>
      <t>укупна струја XI хармоника 3 x I</t>
    </r>
    <r>
      <rPr>
        <sz val="8"/>
        <color theme="1"/>
        <rFont val="Calibri"/>
        <family val="2"/>
        <charset val="238"/>
        <scheme val="minor"/>
      </rPr>
      <t>11</t>
    </r>
    <r>
      <rPr>
        <sz val="11"/>
        <color theme="1"/>
        <rFont val="Calibri"/>
        <family val="2"/>
        <scheme val="minor"/>
      </rPr>
      <t>=14.92 A</t>
    </r>
  </si>
  <si>
    <t>Утицај виших хармоника струје на напон сабирница када се сва 3 мотора напајају преко фреквентног регулатора</t>
  </si>
  <si>
    <t>није потребна филтрација</t>
  </si>
  <si>
    <t>потребна је филтрација</t>
  </si>
  <si>
    <t>Потребно је филтрирати 5. и 7. хармоник</t>
  </si>
  <si>
    <t>пошто се пројектује нова инсталација усвајамо комбинацију кондензатора и пригушнице који су прилагођени за тачну вредност излазне реактивне снаге и са кондензатором за повишени напон. Друга могућност је била да се за кондензатор за номинални напон одабере пригушница али би тада потребна снага система за компензацију била већа (вероватно и скупља).</t>
  </si>
  <si>
    <r>
      <t>I</t>
    </r>
    <r>
      <rPr>
        <sz val="8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scheme val="minor"/>
      </rPr>
      <t xml:space="preserve"> [A]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</si>
</sst>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5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</cellStyleXfs>
  <cellXfs count="135">
    <xf numFmtId="0" fontId="0" fillId="0" borderId="0" xfId="0"/>
    <xf numFmtId="0" fontId="0" fillId="0" borderId="0" xfId="0" applyBorder="1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vertical="center" wrapText="1"/>
    </xf>
    <xf numFmtId="0" fontId="0" fillId="0" borderId="3" xfId="0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0" xfId="0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2" xfId="0" applyBorder="1"/>
    <xf numFmtId="0" fontId="0" fillId="0" borderId="16" xfId="0" applyBorder="1"/>
    <xf numFmtId="164" fontId="0" fillId="0" borderId="0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2" fontId="0" fillId="0" borderId="0" xfId="0" applyNumberFormat="1" applyBorder="1"/>
    <xf numFmtId="9" fontId="0" fillId="0" borderId="0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2" fontId="0" fillId="10" borderId="4" xfId="0" applyNumberFormat="1" applyFill="1" applyBorder="1" applyAlignment="1">
      <alignment horizontal="center" vertical="center"/>
    </xf>
    <xf numFmtId="0" fontId="0" fillId="8" borderId="4" xfId="0" applyFill="1" applyBorder="1" applyAlignment="1">
      <alignment horizontal="center"/>
    </xf>
    <xf numFmtId="164" fontId="0" fillId="5" borderId="4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7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4" fontId="0" fillId="7" borderId="4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5" xfId="0" applyBorder="1"/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0" xfId="0" applyAlignment="1"/>
    <xf numFmtId="0" fontId="0" fillId="0" borderId="2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0" fillId="0" borderId="0" xfId="0" applyAlignment="1">
      <alignment vertical="top" wrapText="1"/>
    </xf>
    <xf numFmtId="165" fontId="0" fillId="0" borderId="20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4" fontId="0" fillId="5" borderId="16" xfId="0" applyNumberFormat="1" applyFill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19" fillId="12" borderId="4" xfId="2" applyNumberFormat="1" applyBorder="1" applyAlignment="1">
      <alignment horizontal="center"/>
    </xf>
    <xf numFmtId="0" fontId="0" fillId="0" borderId="0" xfId="0" applyBorder="1" applyAlignment="1">
      <alignment wrapText="1"/>
    </xf>
    <xf numFmtId="2" fontId="18" fillId="11" borderId="4" xfId="1" applyNumberFormat="1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2" xfId="0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8" fillId="11" borderId="3" xfId="1" applyBorder="1" applyAlignment="1">
      <alignment horizontal="center"/>
    </xf>
    <xf numFmtId="0" fontId="18" fillId="11" borderId="0" xfId="1" applyBorder="1" applyAlignment="1">
      <alignment horizontal="center"/>
    </xf>
    <xf numFmtId="0" fontId="19" fillId="12" borderId="3" xfId="2" applyBorder="1" applyAlignment="1">
      <alignment horizontal="center"/>
    </xf>
    <xf numFmtId="0" fontId="19" fillId="12" borderId="0" xfId="2" applyBorder="1" applyAlignment="1">
      <alignment horizont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  <colors>
    <mruColors>
      <color rgb="FF0099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15</xdr:col>
      <xdr:colOff>295275</xdr:colOff>
      <xdr:row>28</xdr:row>
      <xdr:rowOff>142875</xdr:rowOff>
    </xdr:to>
    <xdr:pic>
      <xdr:nvPicPr>
        <xdr:cNvPr id="2" name="Picture 1" descr="1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8575"/>
          <a:ext cx="9410700" cy="544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30</xdr:row>
      <xdr:rowOff>28575</xdr:rowOff>
    </xdr:from>
    <xdr:to>
      <xdr:col>16</xdr:col>
      <xdr:colOff>171450</xdr:colOff>
      <xdr:row>41</xdr:row>
      <xdr:rowOff>76200</xdr:rowOff>
    </xdr:to>
    <xdr:pic>
      <xdr:nvPicPr>
        <xdr:cNvPr id="3" name="Picture 2" descr="2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5743575"/>
          <a:ext cx="9877425" cy="21431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43</xdr:row>
      <xdr:rowOff>28575</xdr:rowOff>
    </xdr:from>
    <xdr:to>
      <xdr:col>16</xdr:col>
      <xdr:colOff>152400</xdr:colOff>
      <xdr:row>69</xdr:row>
      <xdr:rowOff>95250</xdr:rowOff>
    </xdr:to>
    <xdr:pic>
      <xdr:nvPicPr>
        <xdr:cNvPr id="4" name="Picture 3" descr="2.1.bmp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575" y="8220075"/>
          <a:ext cx="9877425" cy="50196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71</xdr:row>
      <xdr:rowOff>9525</xdr:rowOff>
    </xdr:from>
    <xdr:to>
      <xdr:col>15</xdr:col>
      <xdr:colOff>314325</xdr:colOff>
      <xdr:row>104</xdr:row>
      <xdr:rowOff>19050</xdr:rowOff>
    </xdr:to>
    <xdr:pic>
      <xdr:nvPicPr>
        <xdr:cNvPr id="5" name="Picture 4" descr="3.bmp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7625" y="13535025"/>
          <a:ext cx="9410700" cy="6296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69</xdr:row>
      <xdr:rowOff>123825</xdr:rowOff>
    </xdr:from>
    <xdr:to>
      <xdr:col>4</xdr:col>
      <xdr:colOff>485382</xdr:colOff>
      <xdr:row>72</xdr:row>
      <xdr:rowOff>76135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2706350"/>
          <a:ext cx="3142857" cy="52381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69</xdr:row>
      <xdr:rowOff>19050</xdr:rowOff>
    </xdr:from>
    <xdr:to>
      <xdr:col>8</xdr:col>
      <xdr:colOff>9395</xdr:colOff>
      <xdr:row>73</xdr:row>
      <xdr:rowOff>47526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1675" y="13173075"/>
          <a:ext cx="1038095" cy="7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79</xdr:row>
      <xdr:rowOff>0</xdr:rowOff>
    </xdr:from>
    <xdr:to>
      <xdr:col>14</xdr:col>
      <xdr:colOff>523875</xdr:colOff>
      <xdr:row>80</xdr:row>
      <xdr:rowOff>152400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76775" y="14868525"/>
          <a:ext cx="59721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657223</xdr:colOff>
      <xdr:row>108</xdr:row>
      <xdr:rowOff>9525</xdr:rowOff>
    </xdr:from>
    <xdr:to>
      <xdr:col>14</xdr:col>
      <xdr:colOff>600074</xdr:colOff>
      <xdr:row>117</xdr:row>
      <xdr:rowOff>8817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467848" y="20593050"/>
          <a:ext cx="2590801" cy="171379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11</xdr:col>
      <xdr:colOff>9525</xdr:colOff>
      <xdr:row>120</xdr:row>
      <xdr:rowOff>9525</xdr:rowOff>
    </xdr:from>
    <xdr:to>
      <xdr:col>14</xdr:col>
      <xdr:colOff>597902</xdr:colOff>
      <xdr:row>128</xdr:row>
      <xdr:rowOff>161925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477375" y="22879050"/>
          <a:ext cx="2579102" cy="16764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1</xdr:col>
      <xdr:colOff>571356</xdr:colOff>
      <xdr:row>137</xdr:row>
      <xdr:rowOff>180973</xdr:rowOff>
    </xdr:from>
    <xdr:to>
      <xdr:col>4</xdr:col>
      <xdr:colOff>695325</xdr:colOff>
      <xdr:row>147</xdr:row>
      <xdr:rowOff>161924</xdr:rowOff>
    </xdr:to>
    <xdr:grpSp>
      <xdr:nvGrpSpPr>
        <xdr:cNvPr id="8" name="Group 7"/>
        <xdr:cNvGrpSpPr>
          <a:grpSpLocks/>
        </xdr:cNvGrpSpPr>
      </xdr:nvGrpSpPr>
      <xdr:grpSpPr bwMode="auto">
        <a:xfrm>
          <a:off x="1180956" y="26288998"/>
          <a:ext cx="2790969" cy="1885951"/>
          <a:chOff x="1521" y="4636"/>
          <a:chExt cx="3428" cy="2580"/>
        </a:xfrm>
      </xdr:grpSpPr>
      <xdr:sp macro="" textlink="">
        <xdr:nvSpPr>
          <xdr:cNvPr id="9" name="Rectangle 8"/>
          <xdr:cNvSpPr>
            <a:spLocks noChangeArrowheads="1"/>
          </xdr:cNvSpPr>
        </xdr:nvSpPr>
        <xdr:spPr bwMode="auto">
          <a:xfrm>
            <a:off x="2321" y="5620"/>
            <a:ext cx="168" cy="6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0" name="Line 15"/>
          <xdr:cNvSpPr>
            <a:spLocks noChangeShapeType="1"/>
          </xdr:cNvSpPr>
        </xdr:nvSpPr>
        <xdr:spPr bwMode="auto">
          <a:xfrm flipV="1">
            <a:off x="2405" y="4636"/>
            <a:ext cx="0" cy="9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1" name="Line 16"/>
          <xdr:cNvSpPr>
            <a:spLocks noChangeShapeType="1"/>
          </xdr:cNvSpPr>
        </xdr:nvSpPr>
        <xdr:spPr bwMode="auto">
          <a:xfrm flipV="1">
            <a:off x="2405" y="6220"/>
            <a:ext cx="0" cy="9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2" name="Line 17"/>
          <xdr:cNvSpPr>
            <a:spLocks noChangeShapeType="1"/>
          </xdr:cNvSpPr>
        </xdr:nvSpPr>
        <xdr:spPr bwMode="auto">
          <a:xfrm>
            <a:off x="2405" y="4648"/>
            <a:ext cx="18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3" name="Line 18"/>
          <xdr:cNvSpPr>
            <a:spLocks noChangeShapeType="1"/>
          </xdr:cNvSpPr>
        </xdr:nvSpPr>
        <xdr:spPr bwMode="auto">
          <a:xfrm>
            <a:off x="2405" y="7216"/>
            <a:ext cx="18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4" name="Oval 13"/>
          <xdr:cNvSpPr>
            <a:spLocks noChangeArrowheads="1"/>
          </xdr:cNvSpPr>
        </xdr:nvSpPr>
        <xdr:spPr bwMode="auto">
          <a:xfrm>
            <a:off x="3953" y="5644"/>
            <a:ext cx="480" cy="49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5" name="Line 20"/>
          <xdr:cNvSpPr>
            <a:spLocks noChangeShapeType="1"/>
          </xdr:cNvSpPr>
        </xdr:nvSpPr>
        <xdr:spPr bwMode="auto">
          <a:xfrm flipV="1">
            <a:off x="4193" y="4636"/>
            <a:ext cx="0" cy="99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6" name="Line 21"/>
          <xdr:cNvSpPr>
            <a:spLocks noChangeShapeType="1"/>
          </xdr:cNvSpPr>
        </xdr:nvSpPr>
        <xdr:spPr bwMode="auto">
          <a:xfrm flipV="1">
            <a:off x="4193" y="6148"/>
            <a:ext cx="0" cy="106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7" name="Line 22"/>
          <xdr:cNvSpPr>
            <a:spLocks noChangeShapeType="1"/>
          </xdr:cNvSpPr>
        </xdr:nvSpPr>
        <xdr:spPr bwMode="auto">
          <a:xfrm flipV="1">
            <a:off x="4193" y="5740"/>
            <a:ext cx="0" cy="3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  <xdr:sp macro="" textlink="">
        <xdr:nvSpPr>
          <xdr:cNvPr id="18" name="Text Box 23"/>
          <xdr:cNvSpPr txBox="1">
            <a:spLocks noChangeArrowheads="1"/>
          </xdr:cNvSpPr>
        </xdr:nvSpPr>
        <xdr:spPr bwMode="auto">
          <a:xfrm>
            <a:off x="1521" y="5644"/>
            <a:ext cx="819" cy="5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pPr>
              <a:lnSpc>
                <a:spcPct val="100000"/>
              </a:lnSpc>
            </a:pPr>
            <a:r>
              <a:rPr lang="sr-Latn-CS"/>
              <a:t>jX</a:t>
            </a:r>
            <a:r>
              <a:rPr lang="sr-Latn-CS" baseline="-25000"/>
              <a:t>ks</a:t>
            </a:r>
          </a:p>
        </xdr:txBody>
      </xdr:sp>
      <xdr:sp macro="" textlink="">
        <xdr:nvSpPr>
          <xdr:cNvPr id="19" name="Text Box 24"/>
          <xdr:cNvSpPr txBox="1">
            <a:spLocks noChangeArrowheads="1"/>
          </xdr:cNvSpPr>
        </xdr:nvSpPr>
        <xdr:spPr bwMode="auto">
          <a:xfrm>
            <a:off x="4349" y="5644"/>
            <a:ext cx="600" cy="5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pPr>
              <a:lnSpc>
                <a:spcPct val="100000"/>
              </a:lnSpc>
            </a:pPr>
            <a:r>
              <a:rPr lang="en-AU"/>
              <a:t>I</a:t>
            </a:r>
            <a:r>
              <a:rPr lang="en-AU" baseline="-25000"/>
              <a:t></a:t>
            </a:r>
          </a:p>
        </xdr:txBody>
      </xdr:sp>
      <xdr:sp macro="" textlink="">
        <xdr:nvSpPr>
          <xdr:cNvPr id="20" name="Text Box 25"/>
          <xdr:cNvSpPr txBox="1">
            <a:spLocks noChangeArrowheads="1"/>
          </xdr:cNvSpPr>
        </xdr:nvSpPr>
        <xdr:spPr bwMode="auto">
          <a:xfrm>
            <a:off x="3161" y="5572"/>
            <a:ext cx="816" cy="5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pPr>
              <a:lnSpc>
                <a:spcPct val="100000"/>
              </a:lnSpc>
            </a:pPr>
            <a:r>
              <a:rPr lang="en-AU"/>
              <a:t>U</a:t>
            </a:r>
            <a:r>
              <a:rPr lang="en-AU" baseline="-25000"/>
              <a:t></a:t>
            </a:r>
          </a:p>
        </xdr:txBody>
      </xdr:sp>
      <xdr:sp macro="" textlink="">
        <xdr:nvSpPr>
          <xdr:cNvPr id="21" name="Line 26"/>
          <xdr:cNvSpPr>
            <a:spLocks noChangeShapeType="1"/>
          </xdr:cNvSpPr>
        </xdr:nvSpPr>
        <xdr:spPr bwMode="auto">
          <a:xfrm flipV="1">
            <a:off x="3245" y="4744"/>
            <a:ext cx="0" cy="238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  <xdr:txBody>
          <a:bodyPr wrap="square"/>
          <a:lstStyle>
            <a:defPPr>
              <a:defRPr lang="de-DE"/>
            </a:defPPr>
            <a:lvl1pPr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1pPr>
            <a:lvl2pPr marL="4572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2pPr>
            <a:lvl3pPr marL="9144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3pPr>
            <a:lvl4pPr marL="13716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4pPr>
            <a:lvl5pPr marL="1828800" algn="l" rtl="0" eaLnBrk="0" fontAlgn="base" hangingPunct="0">
              <a:lnSpc>
                <a:spcPct val="90000"/>
              </a:lnSpc>
              <a:spcBef>
                <a:spcPct val="0"/>
              </a:spcBef>
              <a:spcAft>
                <a:spcPct val="0"/>
              </a:spcAft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5pPr>
            <a:lvl6pPr marL="22860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6pPr>
            <a:lvl7pPr marL="27432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7pPr>
            <a:lvl8pPr marL="32004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8pPr>
            <a:lvl9pPr marL="3657600" algn="l" defTabSz="914400" rtl="0" eaLnBrk="1" latinLnBrk="0" hangingPunct="1">
              <a:defRPr sz="16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  <a:sym typeface="Symbol" pitchFamily="18" charset="2"/>
              </a:defRPr>
            </a:lvl9pPr>
          </a:lstStyle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0:P106"/>
  <sheetViews>
    <sheetView tabSelected="1" workbookViewId="0">
      <selection activeCell="R102" sqref="R102"/>
    </sheetView>
  </sheetViews>
  <sheetFormatPr defaultRowHeight="15"/>
  <cols>
    <col min="2" max="2" width="9.140625" customWidth="1"/>
  </cols>
  <sheetData>
    <row r="30" spans="1:16">
      <c r="A30" s="94" t="s">
        <v>17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</row>
    <row r="43" spans="1:16">
      <c r="A43" s="94" t="s">
        <v>18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</row>
    <row r="71" spans="1:16">
      <c r="A71" s="94" t="s">
        <v>19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</row>
    <row r="106" spans="1:16">
      <c r="A106" s="94" t="s">
        <v>20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</row>
  </sheetData>
  <mergeCells count="4">
    <mergeCell ref="A30:P30"/>
    <mergeCell ref="A43:P43"/>
    <mergeCell ref="A71:P71"/>
    <mergeCell ref="A106:P10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P185"/>
  <sheetViews>
    <sheetView topLeftCell="A154" workbookViewId="0">
      <selection activeCell="M104" sqref="M104"/>
    </sheetView>
  </sheetViews>
  <sheetFormatPr defaultRowHeight="15"/>
  <cols>
    <col min="2" max="2" width="13.42578125" customWidth="1"/>
    <col min="3" max="3" width="12.85546875" customWidth="1"/>
    <col min="4" max="5" width="13.7109375" customWidth="1"/>
    <col min="6" max="6" width="13.85546875" customWidth="1"/>
    <col min="7" max="7" width="14.5703125" customWidth="1"/>
    <col min="8" max="8" width="15.5703125" customWidth="1"/>
    <col min="9" max="9" width="13.85546875" customWidth="1"/>
    <col min="10" max="10" width="12.5703125" customWidth="1"/>
    <col min="11" max="11" width="9.85546875" customWidth="1"/>
    <col min="14" max="14" width="11.5703125" bestFit="1" customWidth="1"/>
  </cols>
  <sheetData>
    <row r="2" spans="2:16">
      <c r="B2" s="29" t="s">
        <v>10</v>
      </c>
      <c r="C2" s="59" t="s">
        <v>9</v>
      </c>
      <c r="D2" s="33" t="s">
        <v>12</v>
      </c>
      <c r="L2" s="4"/>
      <c r="M2" s="4"/>
      <c r="N2" s="4"/>
    </row>
    <row r="3" spans="2:16">
      <c r="B3" s="32"/>
      <c r="C3" s="1"/>
      <c r="D3" s="34"/>
      <c r="L3" s="4"/>
      <c r="M3" s="4"/>
      <c r="N3" s="4"/>
    </row>
    <row r="4" spans="2:16">
      <c r="B4" s="35">
        <v>400</v>
      </c>
      <c r="C4" s="36">
        <v>50</v>
      </c>
      <c r="D4" s="37">
        <v>7.0000000000000007E-2</v>
      </c>
      <c r="L4" s="4"/>
      <c r="M4" s="4"/>
      <c r="N4" s="4"/>
    </row>
    <row r="7" spans="2:16" ht="15" customHeight="1">
      <c r="B7" s="29" t="s">
        <v>0</v>
      </c>
      <c r="C7" s="59" t="s">
        <v>1</v>
      </c>
      <c r="D7" s="33" t="s">
        <v>3</v>
      </c>
      <c r="E7" s="24"/>
      <c r="F7" s="29" t="s">
        <v>4</v>
      </c>
      <c r="G7" s="59" t="s">
        <v>2</v>
      </c>
      <c r="H7" s="33" t="s">
        <v>5</v>
      </c>
      <c r="J7" s="112" t="s">
        <v>152</v>
      </c>
      <c r="K7" s="112"/>
      <c r="L7" s="112"/>
      <c r="M7" s="112"/>
      <c r="N7" s="112"/>
      <c r="O7" s="112"/>
      <c r="P7" s="112"/>
    </row>
    <row r="8" spans="2:16">
      <c r="B8" s="30"/>
      <c r="C8" s="13"/>
      <c r="D8" s="31"/>
      <c r="E8" s="4"/>
      <c r="F8" s="30"/>
      <c r="G8" s="4"/>
      <c r="H8" s="31"/>
      <c r="J8" s="112"/>
      <c r="K8" s="112"/>
      <c r="L8" s="112"/>
      <c r="M8" s="112"/>
      <c r="N8" s="112"/>
      <c r="O8" s="112"/>
      <c r="P8" s="112"/>
    </row>
    <row r="9" spans="2:16">
      <c r="B9" s="30">
        <v>146</v>
      </c>
      <c r="C9" s="13">
        <v>56</v>
      </c>
      <c r="D9" s="47">
        <f>COS(ATAN(C9/B9))</f>
        <v>0.93367485358129043</v>
      </c>
      <c r="E9" s="2" t="s">
        <v>6</v>
      </c>
      <c r="F9" s="48">
        <v>0.95</v>
      </c>
      <c r="G9" s="26">
        <f>B9*TAN(ACOS(F9))</f>
        <v>47.987879356114028</v>
      </c>
      <c r="H9" s="49">
        <f>C9-G9</f>
        <v>8.0121206438859716</v>
      </c>
      <c r="I9" s="2" t="s">
        <v>6</v>
      </c>
      <c r="J9" s="112"/>
      <c r="K9" s="112"/>
      <c r="L9" s="112"/>
      <c r="M9" s="112"/>
      <c r="N9" s="112"/>
      <c r="O9" s="112"/>
      <c r="P9" s="112"/>
    </row>
    <row r="10" spans="2:16">
      <c r="B10" s="97" t="s">
        <v>22</v>
      </c>
      <c r="C10" s="95"/>
      <c r="D10" s="96" t="s">
        <v>115</v>
      </c>
      <c r="E10" s="13"/>
      <c r="F10" s="97" t="s">
        <v>23</v>
      </c>
      <c r="G10" s="95" t="s">
        <v>21</v>
      </c>
      <c r="H10" s="96" t="s">
        <v>114</v>
      </c>
      <c r="J10" s="112"/>
      <c r="K10" s="112"/>
      <c r="L10" s="112"/>
      <c r="M10" s="112"/>
      <c r="N10" s="112"/>
      <c r="O10" s="112"/>
      <c r="P10" s="112"/>
    </row>
    <row r="11" spans="2:16">
      <c r="B11" s="97"/>
      <c r="C11" s="95"/>
      <c r="D11" s="96"/>
      <c r="E11" s="13"/>
      <c r="F11" s="97"/>
      <c r="G11" s="95"/>
      <c r="H11" s="96"/>
      <c r="J11" s="112"/>
      <c r="K11" s="112"/>
      <c r="L11" s="112"/>
      <c r="M11" s="112"/>
      <c r="N11" s="112"/>
      <c r="O11" s="112"/>
      <c r="P11" s="112"/>
    </row>
    <row r="12" spans="2:16">
      <c r="B12" s="97"/>
      <c r="C12" s="95"/>
      <c r="D12" s="96"/>
      <c r="E12" s="4"/>
      <c r="F12" s="97"/>
      <c r="G12" s="95"/>
      <c r="H12" s="96"/>
      <c r="J12" s="112"/>
      <c r="K12" s="112"/>
      <c r="L12" s="112"/>
      <c r="M12" s="112"/>
      <c r="N12" s="112"/>
      <c r="O12" s="112"/>
      <c r="P12" s="112"/>
    </row>
    <row r="13" spans="2:16">
      <c r="B13" s="98"/>
      <c r="C13" s="99"/>
      <c r="D13" s="100"/>
      <c r="E13" s="4"/>
      <c r="F13" s="98"/>
      <c r="G13" s="99"/>
      <c r="H13" s="100"/>
      <c r="J13" s="112"/>
      <c r="K13" s="112"/>
      <c r="L13" s="112"/>
      <c r="M13" s="112"/>
      <c r="N13" s="112"/>
      <c r="O13" s="112"/>
      <c r="P13" s="112"/>
    </row>
    <row r="16" spans="2:16" ht="15" customHeight="1">
      <c r="B16" s="113" t="s">
        <v>87</v>
      </c>
      <c r="C16" s="114"/>
      <c r="D16" s="114"/>
      <c r="E16" s="114"/>
      <c r="F16" s="114"/>
      <c r="G16" s="114"/>
      <c r="H16" s="120"/>
      <c r="J16" s="113" t="s">
        <v>88</v>
      </c>
      <c r="K16" s="114"/>
      <c r="L16" s="120"/>
      <c r="M16" s="67"/>
      <c r="N16" s="69" t="s">
        <v>89</v>
      </c>
      <c r="O16" s="67"/>
      <c r="P16" s="67"/>
    </row>
    <row r="17" spans="2:16">
      <c r="B17" s="121"/>
      <c r="C17" s="122"/>
      <c r="D17" s="122"/>
      <c r="E17" s="122"/>
      <c r="F17" s="122"/>
      <c r="G17" s="122"/>
      <c r="H17" s="123"/>
      <c r="J17" s="121"/>
      <c r="K17" s="122"/>
      <c r="L17" s="123"/>
      <c r="M17" s="67"/>
      <c r="N17" s="70"/>
      <c r="O17" s="67"/>
      <c r="P17" s="67"/>
    </row>
    <row r="18" spans="2:16">
      <c r="B18" s="121"/>
      <c r="C18" s="122"/>
      <c r="D18" s="122"/>
      <c r="E18" s="122"/>
      <c r="F18" s="122"/>
      <c r="G18" s="122"/>
      <c r="H18" s="123"/>
      <c r="J18" s="124"/>
      <c r="K18" s="125"/>
      <c r="L18" s="126"/>
      <c r="M18" s="67"/>
      <c r="N18" s="68">
        <f>B4/(1-D4)</f>
        <v>430.10752688172045</v>
      </c>
      <c r="O18" s="67"/>
      <c r="P18" s="67"/>
    </row>
    <row r="19" spans="2:16">
      <c r="B19" s="121"/>
      <c r="C19" s="122"/>
      <c r="D19" s="122"/>
      <c r="E19" s="122"/>
      <c r="F19" s="122"/>
      <c r="G19" s="122"/>
      <c r="H19" s="123"/>
      <c r="J19" s="76"/>
      <c r="K19" s="76"/>
      <c r="L19" s="76"/>
      <c r="M19" s="67"/>
      <c r="N19" s="67"/>
      <c r="O19" s="67"/>
      <c r="P19" s="67"/>
    </row>
    <row r="20" spans="2:16">
      <c r="B20" s="121"/>
      <c r="C20" s="122"/>
      <c r="D20" s="122"/>
      <c r="E20" s="122"/>
      <c r="F20" s="122"/>
      <c r="G20" s="122"/>
      <c r="H20" s="123"/>
      <c r="J20" s="76"/>
      <c r="K20" s="76"/>
      <c r="L20" s="76"/>
      <c r="M20" s="67"/>
      <c r="N20" s="67"/>
      <c r="O20" s="67"/>
      <c r="P20" s="67"/>
    </row>
    <row r="21" spans="2:16">
      <c r="B21" s="121"/>
      <c r="C21" s="122"/>
      <c r="D21" s="122"/>
      <c r="E21" s="122"/>
      <c r="F21" s="122"/>
      <c r="G21" s="122"/>
      <c r="H21" s="123"/>
      <c r="J21" s="76"/>
      <c r="K21" s="76"/>
      <c r="L21" s="76"/>
      <c r="M21" s="67"/>
      <c r="N21" s="67"/>
      <c r="O21" s="67"/>
      <c r="P21" s="67"/>
    </row>
    <row r="22" spans="2:16">
      <c r="B22" s="124"/>
      <c r="C22" s="125"/>
      <c r="D22" s="125"/>
      <c r="E22" s="125"/>
      <c r="F22" s="125"/>
      <c r="G22" s="125"/>
      <c r="H22" s="126"/>
      <c r="J22" s="76"/>
      <c r="K22" s="76"/>
      <c r="L22" s="76"/>
      <c r="M22" s="67"/>
      <c r="N22" s="67"/>
      <c r="O22" s="67"/>
      <c r="P22" s="67"/>
    </row>
    <row r="23" spans="2:16">
      <c r="N23" s="67"/>
    </row>
    <row r="25" spans="2:16">
      <c r="B25" s="113" t="s">
        <v>90</v>
      </c>
      <c r="C25" s="114"/>
      <c r="D25" s="114"/>
      <c r="E25" s="120"/>
    </row>
    <row r="26" spans="2:16">
      <c r="B26" s="121"/>
      <c r="C26" s="122"/>
      <c r="D26" s="122"/>
      <c r="E26" s="123"/>
    </row>
    <row r="27" spans="2:16">
      <c r="B27" s="121"/>
      <c r="C27" s="122"/>
      <c r="D27" s="122"/>
      <c r="E27" s="123"/>
    </row>
    <row r="28" spans="2:16">
      <c r="B28" s="124"/>
      <c r="C28" s="125"/>
      <c r="D28" s="125"/>
      <c r="E28" s="126"/>
    </row>
    <row r="29" spans="2:16" ht="15" customHeight="1" thickBot="1"/>
    <row r="30" spans="2:16" ht="15" customHeight="1">
      <c r="B30" s="16" t="s">
        <v>14</v>
      </c>
      <c r="C30" s="21" t="s">
        <v>7</v>
      </c>
      <c r="D30" s="21"/>
      <c r="E30" s="17" t="s">
        <v>16</v>
      </c>
    </row>
    <row r="31" spans="2:16" ht="15" customHeight="1">
      <c r="B31" s="18"/>
      <c r="C31" s="3" t="s">
        <v>24</v>
      </c>
      <c r="D31" s="22">
        <v>62</v>
      </c>
      <c r="E31" s="19" t="s">
        <v>25</v>
      </c>
    </row>
    <row r="32" spans="2:16" ht="15" customHeight="1" thickBot="1">
      <c r="B32" s="20">
        <v>10</v>
      </c>
      <c r="C32" s="101">
        <v>186</v>
      </c>
      <c r="D32" s="102"/>
      <c r="E32" s="23">
        <v>3.81</v>
      </c>
    </row>
    <row r="33" spans="2:14" ht="15" customHeight="1">
      <c r="B33" s="106" t="s">
        <v>93</v>
      </c>
      <c r="C33" s="105"/>
      <c r="D33" s="105"/>
      <c r="E33" s="107"/>
    </row>
    <row r="34" spans="2:14" ht="15" customHeight="1">
      <c r="B34" s="106"/>
      <c r="C34" s="105"/>
      <c r="D34" s="105"/>
      <c r="E34" s="107"/>
    </row>
    <row r="35" spans="2:14" ht="15" customHeight="1">
      <c r="B35" s="106"/>
      <c r="C35" s="105"/>
      <c r="D35" s="105"/>
      <c r="E35" s="107"/>
    </row>
    <row r="36" spans="2:14" ht="15" customHeight="1">
      <c r="B36" s="108"/>
      <c r="C36" s="109"/>
      <c r="D36" s="109"/>
      <c r="E36" s="110"/>
    </row>
    <row r="38" spans="2:14" ht="15" customHeight="1">
      <c r="B38" s="113" t="s">
        <v>91</v>
      </c>
      <c r="C38" s="114"/>
      <c r="D38" s="114"/>
      <c r="E38" s="114"/>
      <c r="F38" s="24"/>
      <c r="G38" s="24" t="s">
        <v>92</v>
      </c>
      <c r="H38" s="71">
        <f>COS(ATAN((C9-10)/B9))</f>
        <v>0.9537799232674149</v>
      </c>
    </row>
    <row r="39" spans="2:14">
      <c r="B39" s="72"/>
      <c r="C39" s="73"/>
      <c r="D39" s="73"/>
      <c r="E39" s="73"/>
      <c r="F39" s="8"/>
      <c r="G39" s="8"/>
      <c r="H39" s="61"/>
    </row>
    <row r="41" spans="2:14" ht="15.75" customHeight="1"/>
    <row r="42" spans="2:14">
      <c r="B42" s="117" t="s">
        <v>117</v>
      </c>
      <c r="C42" s="118"/>
      <c r="D42" s="24"/>
      <c r="E42" s="24"/>
      <c r="F42" s="24"/>
      <c r="G42" s="24"/>
      <c r="H42" s="24"/>
      <c r="I42" s="25"/>
      <c r="J42" s="4"/>
      <c r="K42" s="4"/>
      <c r="L42" s="4"/>
      <c r="M42" s="4"/>
      <c r="N42" s="4"/>
    </row>
    <row r="43" spans="2:14">
      <c r="B43" s="6"/>
      <c r="C43" s="4"/>
      <c r="D43" s="4"/>
      <c r="E43" s="4"/>
      <c r="F43" s="4"/>
      <c r="G43" s="4"/>
      <c r="H43" s="4"/>
      <c r="I43" s="7"/>
      <c r="J43" s="4"/>
      <c r="K43" s="4"/>
      <c r="L43" s="4"/>
      <c r="M43" s="4"/>
      <c r="N43" s="4"/>
    </row>
    <row r="44" spans="2:14">
      <c r="B44" s="78" t="s">
        <v>8</v>
      </c>
      <c r="C44" s="26" t="s">
        <v>11</v>
      </c>
      <c r="D44" s="26" t="s">
        <v>13</v>
      </c>
      <c r="E44" s="13"/>
      <c r="F44" s="52" t="s">
        <v>15</v>
      </c>
      <c r="G44" s="52" t="s">
        <v>26</v>
      </c>
      <c r="H44" s="4"/>
      <c r="I44" s="31" t="s">
        <v>116</v>
      </c>
      <c r="J44" s="4"/>
    </row>
    <row r="45" spans="2:14">
      <c r="B45" s="78"/>
      <c r="C45" s="26"/>
      <c r="D45" s="26"/>
      <c r="E45" s="13"/>
      <c r="F45" s="13"/>
      <c r="G45" s="4"/>
      <c r="H45" s="4"/>
      <c r="I45" s="7"/>
      <c r="J45" s="4"/>
    </row>
    <row r="46" spans="2:14">
      <c r="B46" s="78">
        <f>1/(2*PI()*C4*C32*10^-6)</f>
        <v>17.113434741064015</v>
      </c>
      <c r="C46" s="26">
        <f>2*PI()*C4*E32*10^-3</f>
        <v>1.1969468010177113</v>
      </c>
      <c r="D46" s="26">
        <f>B46-C46</f>
        <v>15.916487940046304</v>
      </c>
      <c r="E46" s="13" t="s">
        <v>6</v>
      </c>
      <c r="F46" s="15">
        <f>(B4/SQRT(3))/D46</f>
        <v>14.509489062269756</v>
      </c>
      <c r="G46" s="15">
        <f>1.5*F46</f>
        <v>21.764233593404633</v>
      </c>
      <c r="H46" s="14" t="s">
        <v>6</v>
      </c>
      <c r="I46" s="46">
        <v>25</v>
      </c>
      <c r="J46" s="4"/>
    </row>
    <row r="47" spans="2:14" ht="15" customHeight="1">
      <c r="B47" s="97" t="s">
        <v>110</v>
      </c>
      <c r="C47" s="95" t="s">
        <v>111</v>
      </c>
      <c r="D47" s="119" t="s">
        <v>112</v>
      </c>
      <c r="E47" s="13"/>
      <c r="F47" s="95" t="s">
        <v>113</v>
      </c>
      <c r="G47" s="95" t="s">
        <v>33</v>
      </c>
      <c r="H47" s="4"/>
      <c r="I47" s="96" t="s">
        <v>118</v>
      </c>
      <c r="J47" s="4"/>
    </row>
    <row r="48" spans="2:14" ht="15" customHeight="1">
      <c r="B48" s="97"/>
      <c r="C48" s="95"/>
      <c r="D48" s="119"/>
      <c r="E48" s="13"/>
      <c r="F48" s="95"/>
      <c r="G48" s="95"/>
      <c r="H48" s="4"/>
      <c r="I48" s="96"/>
      <c r="J48" s="4"/>
      <c r="K48" s="4"/>
      <c r="L48" s="4"/>
      <c r="M48" s="4"/>
      <c r="N48" s="5"/>
    </row>
    <row r="49" spans="2:14" ht="15" customHeight="1">
      <c r="B49" s="97"/>
      <c r="C49" s="95"/>
      <c r="D49" s="119"/>
      <c r="E49" s="13"/>
      <c r="F49" s="95"/>
      <c r="G49" s="95"/>
      <c r="H49" s="4"/>
      <c r="I49" s="96"/>
      <c r="J49" s="4"/>
      <c r="K49" s="103" t="s">
        <v>86</v>
      </c>
      <c r="L49" s="103"/>
      <c r="M49" s="103"/>
      <c r="N49" s="115" t="s">
        <v>121</v>
      </c>
    </row>
    <row r="50" spans="2:14" ht="15" customHeight="1">
      <c r="B50" s="97"/>
      <c r="C50" s="95"/>
      <c r="D50" s="119"/>
      <c r="E50" s="13"/>
      <c r="F50" s="95"/>
      <c r="G50" s="95"/>
      <c r="H50" s="4"/>
      <c r="I50" s="96"/>
      <c r="J50" s="4"/>
      <c r="K50" s="103"/>
      <c r="L50" s="103"/>
      <c r="M50" s="103"/>
      <c r="N50" s="115"/>
    </row>
    <row r="51" spans="2:14">
      <c r="B51" s="6"/>
      <c r="C51" s="4"/>
      <c r="D51" s="4"/>
      <c r="E51" s="4"/>
      <c r="F51" s="4"/>
      <c r="G51" s="95" t="s">
        <v>34</v>
      </c>
      <c r="H51" s="95"/>
      <c r="I51" s="96"/>
      <c r="J51" s="4"/>
      <c r="K51" s="103"/>
      <c r="L51" s="103"/>
      <c r="M51" s="103"/>
      <c r="N51" s="116" t="s">
        <v>120</v>
      </c>
    </row>
    <row r="52" spans="2:14">
      <c r="B52" s="6"/>
      <c r="C52" s="4"/>
      <c r="D52" s="4"/>
      <c r="E52" s="4"/>
      <c r="F52" s="4"/>
      <c r="G52" s="95"/>
      <c r="H52" s="95"/>
      <c r="I52" s="96"/>
      <c r="J52" s="4"/>
      <c r="K52" s="103"/>
      <c r="L52" s="103"/>
      <c r="M52" s="103"/>
      <c r="N52" s="116"/>
    </row>
    <row r="53" spans="2:14">
      <c r="B53" s="60"/>
      <c r="C53" s="8"/>
      <c r="D53" s="8"/>
      <c r="E53" s="8"/>
      <c r="F53" s="8"/>
      <c r="G53" s="99"/>
      <c r="H53" s="99"/>
      <c r="I53" s="100"/>
      <c r="J53" s="4"/>
      <c r="K53" s="103"/>
      <c r="L53" s="103"/>
      <c r="M53" s="103"/>
      <c r="N53" s="4"/>
    </row>
    <row r="54" spans="2:14">
      <c r="G54" s="64"/>
      <c r="H54" s="64"/>
      <c r="I54" s="64"/>
      <c r="K54" s="5"/>
      <c r="L54" s="5"/>
      <c r="M54" s="5"/>
    </row>
    <row r="55" spans="2:14">
      <c r="B55" s="127" t="s">
        <v>32</v>
      </c>
      <c r="C55" s="104"/>
      <c r="D55" s="93" t="s">
        <v>153</v>
      </c>
      <c r="E55" s="40"/>
      <c r="F55" s="9" t="s">
        <v>29</v>
      </c>
      <c r="G55" s="25"/>
      <c r="L55" s="5"/>
    </row>
    <row r="56" spans="2:14">
      <c r="B56" s="75"/>
      <c r="C56" s="4"/>
      <c r="D56" s="4"/>
      <c r="E56" s="4"/>
      <c r="F56" s="4"/>
      <c r="G56" s="7"/>
    </row>
    <row r="57" spans="2:14">
      <c r="B57" s="128">
        <f>I46/0.72</f>
        <v>34.722222222222221</v>
      </c>
      <c r="C57" s="129"/>
      <c r="D57" s="28">
        <v>36</v>
      </c>
      <c r="E57" s="14" t="s">
        <v>6</v>
      </c>
      <c r="F57" s="28">
        <v>6</v>
      </c>
      <c r="G57" s="46" t="s">
        <v>85</v>
      </c>
    </row>
    <row r="58" spans="2:14">
      <c r="B58" s="97" t="s">
        <v>28</v>
      </c>
      <c r="C58" s="95"/>
      <c r="D58" s="95" t="s">
        <v>119</v>
      </c>
      <c r="E58" s="4"/>
      <c r="F58" s="95" t="s">
        <v>30</v>
      </c>
      <c r="G58" s="96" t="s">
        <v>31</v>
      </c>
      <c r="L58" s="5"/>
    </row>
    <row r="59" spans="2:14">
      <c r="B59" s="97"/>
      <c r="C59" s="95"/>
      <c r="D59" s="95"/>
      <c r="E59" s="4"/>
      <c r="F59" s="95"/>
      <c r="G59" s="96"/>
    </row>
    <row r="60" spans="2:14">
      <c r="B60" s="97"/>
      <c r="C60" s="95"/>
      <c r="D60" s="95"/>
      <c r="E60" s="4"/>
      <c r="F60" s="95"/>
      <c r="G60" s="96"/>
    </row>
    <row r="61" spans="2:14">
      <c r="B61" s="97"/>
      <c r="C61" s="95"/>
      <c r="D61" s="95"/>
      <c r="E61" s="4"/>
      <c r="F61" s="95"/>
      <c r="G61" s="96"/>
    </row>
    <row r="62" spans="2:14" ht="15" customHeight="1">
      <c r="B62" s="97" t="s">
        <v>27</v>
      </c>
      <c r="C62" s="95"/>
      <c r="D62" s="95"/>
      <c r="E62" s="95"/>
      <c r="F62" s="95"/>
      <c r="G62" s="96"/>
    </row>
    <row r="63" spans="2:14">
      <c r="B63" s="97"/>
      <c r="C63" s="95"/>
      <c r="D63" s="95"/>
      <c r="E63" s="95"/>
      <c r="F63" s="95"/>
      <c r="G63" s="96"/>
    </row>
    <row r="64" spans="2:14">
      <c r="B64" s="98"/>
      <c r="C64" s="99"/>
      <c r="D64" s="99"/>
      <c r="E64" s="99"/>
      <c r="F64" s="99"/>
      <c r="G64" s="100"/>
    </row>
    <row r="67" spans="2:12">
      <c r="B67" s="113" t="s">
        <v>97</v>
      </c>
      <c r="C67" s="114"/>
      <c r="D67" s="114"/>
      <c r="E67" s="24"/>
      <c r="F67" s="24"/>
      <c r="G67" s="24"/>
      <c r="H67" s="24"/>
      <c r="I67" s="24"/>
      <c r="J67" s="24"/>
      <c r="K67" s="24"/>
      <c r="L67" s="25"/>
    </row>
    <row r="68" spans="2:12">
      <c r="B68" s="6"/>
      <c r="C68" s="4"/>
      <c r="D68" s="4"/>
      <c r="E68" s="4"/>
      <c r="F68" s="4"/>
      <c r="G68" s="4"/>
      <c r="H68" s="4"/>
      <c r="I68" s="4"/>
      <c r="J68" s="4"/>
      <c r="K68" s="4"/>
      <c r="L68" s="7"/>
    </row>
    <row r="69" spans="2:12">
      <c r="B69" s="121" t="s">
        <v>96</v>
      </c>
      <c r="C69" s="122"/>
      <c r="D69" s="122"/>
      <c r="E69" s="122"/>
      <c r="F69" s="122"/>
      <c r="G69" s="4"/>
      <c r="H69" s="122" t="s">
        <v>95</v>
      </c>
      <c r="I69" s="122"/>
      <c r="J69" s="122"/>
      <c r="K69" s="122"/>
      <c r="L69" s="7"/>
    </row>
    <row r="70" spans="2:12">
      <c r="B70" s="6"/>
      <c r="C70" s="4"/>
      <c r="D70" s="4"/>
      <c r="E70" s="4"/>
      <c r="F70" s="4"/>
      <c r="G70" s="4"/>
      <c r="H70" s="4"/>
      <c r="I70" s="4"/>
      <c r="J70" s="4"/>
      <c r="K70" s="4"/>
      <c r="L70" s="7"/>
    </row>
    <row r="71" spans="2:12">
      <c r="B71" s="6"/>
      <c r="C71" s="4"/>
      <c r="D71" s="4"/>
      <c r="E71" s="4"/>
      <c r="F71" s="4"/>
      <c r="G71" s="4"/>
      <c r="H71" s="4"/>
      <c r="I71" s="4"/>
      <c r="J71" s="4"/>
      <c r="K71" s="4"/>
      <c r="L71" s="7"/>
    </row>
    <row r="72" spans="2:12">
      <c r="B72" s="6"/>
      <c r="C72" s="4"/>
      <c r="D72" s="4"/>
      <c r="E72" s="4"/>
      <c r="F72" s="4"/>
      <c r="G72" s="4"/>
      <c r="H72" s="4"/>
      <c r="I72" s="4"/>
      <c r="J72" s="4"/>
      <c r="K72" s="4"/>
      <c r="L72" s="7"/>
    </row>
    <row r="73" spans="2:12">
      <c r="B73" s="6"/>
      <c r="C73" s="4"/>
      <c r="D73" s="4"/>
      <c r="E73" s="4"/>
      <c r="F73" s="4"/>
      <c r="G73" s="4"/>
      <c r="H73" s="4"/>
      <c r="I73" s="4"/>
      <c r="J73" s="4"/>
      <c r="K73" s="4"/>
      <c r="L73" s="7"/>
    </row>
    <row r="74" spans="2:12">
      <c r="B74" s="32" t="s">
        <v>94</v>
      </c>
      <c r="C74" s="122" t="s">
        <v>98</v>
      </c>
      <c r="D74" s="122"/>
      <c r="E74" s="122"/>
      <c r="F74" s="122"/>
      <c r="G74" s="4"/>
      <c r="H74" s="4"/>
      <c r="I74" s="4"/>
      <c r="J74" s="4"/>
      <c r="K74" s="4"/>
      <c r="L74" s="7"/>
    </row>
    <row r="75" spans="2:12">
      <c r="B75" s="32"/>
      <c r="C75" s="122"/>
      <c r="D75" s="122"/>
      <c r="E75" s="122"/>
      <c r="F75" s="122"/>
      <c r="G75" s="4"/>
      <c r="H75" s="4" t="s">
        <v>103</v>
      </c>
      <c r="I75" s="4"/>
      <c r="J75" s="4"/>
      <c r="K75" s="4"/>
      <c r="L75" s="7"/>
    </row>
    <row r="76" spans="2:12">
      <c r="B76" s="6" t="s">
        <v>99</v>
      </c>
      <c r="C76" s="122" t="s">
        <v>100</v>
      </c>
      <c r="D76" s="122"/>
      <c r="E76" s="122"/>
      <c r="F76" s="122"/>
      <c r="G76" s="4"/>
      <c r="H76" s="4" t="s">
        <v>104</v>
      </c>
      <c r="I76" s="122" t="s">
        <v>105</v>
      </c>
      <c r="J76" s="122"/>
      <c r="K76" s="122"/>
      <c r="L76" s="7"/>
    </row>
    <row r="77" spans="2:12">
      <c r="B77" s="6"/>
      <c r="C77" s="122"/>
      <c r="D77" s="122"/>
      <c r="E77" s="122"/>
      <c r="F77" s="122"/>
      <c r="G77" s="4"/>
      <c r="I77" s="122"/>
      <c r="J77" s="122"/>
      <c r="K77" s="122"/>
      <c r="L77" s="7"/>
    </row>
    <row r="78" spans="2:12">
      <c r="B78" s="6" t="s">
        <v>101</v>
      </c>
      <c r="C78" s="122" t="s">
        <v>102</v>
      </c>
      <c r="D78" s="122"/>
      <c r="E78" s="122"/>
      <c r="F78" s="122"/>
      <c r="G78" s="4"/>
      <c r="H78" s="4" t="s">
        <v>106</v>
      </c>
      <c r="I78" s="4" t="s">
        <v>107</v>
      </c>
      <c r="J78" s="4"/>
      <c r="K78" s="4"/>
      <c r="L78" s="7"/>
    </row>
    <row r="79" spans="2:12">
      <c r="B79" s="6"/>
      <c r="C79" s="122"/>
      <c r="D79" s="122"/>
      <c r="E79" s="122"/>
      <c r="F79" s="122"/>
      <c r="G79" s="4"/>
      <c r="H79" s="4"/>
      <c r="I79" s="4"/>
      <c r="J79" s="4"/>
      <c r="K79" s="4"/>
      <c r="L79" s="7"/>
    </row>
    <row r="80" spans="2:12">
      <c r="B80" s="6"/>
      <c r="C80" s="77"/>
      <c r="D80" s="77"/>
      <c r="E80" s="77"/>
      <c r="F80" s="77"/>
      <c r="G80" s="4"/>
      <c r="H80" s="4"/>
      <c r="I80" s="4"/>
      <c r="J80" s="4"/>
      <c r="K80" s="4"/>
      <c r="L80" s="7"/>
    </row>
    <row r="81" spans="2:12">
      <c r="B81" s="6"/>
      <c r="C81" s="77"/>
      <c r="D81" s="77"/>
      <c r="E81" s="77"/>
      <c r="F81" s="77"/>
      <c r="G81" s="4"/>
      <c r="H81" s="4"/>
      <c r="I81" s="4"/>
      <c r="J81" s="4"/>
      <c r="K81" s="4"/>
      <c r="L81" s="7"/>
    </row>
    <row r="82" spans="2:12">
      <c r="B82" s="6"/>
      <c r="C82" s="77"/>
      <c r="D82" s="77"/>
      <c r="E82" s="77"/>
      <c r="F82" s="77"/>
      <c r="G82" s="4"/>
      <c r="H82" s="4" t="s">
        <v>108</v>
      </c>
      <c r="I82" s="122" t="s">
        <v>109</v>
      </c>
      <c r="J82" s="122"/>
      <c r="K82" s="122"/>
      <c r="L82" s="7"/>
    </row>
    <row r="83" spans="2:12">
      <c r="B83" s="6"/>
      <c r="C83" s="77"/>
      <c r="D83" s="77"/>
      <c r="E83" s="77"/>
      <c r="F83" s="77"/>
      <c r="G83" s="4"/>
      <c r="H83" s="4"/>
      <c r="I83" s="4"/>
      <c r="J83" s="4"/>
      <c r="K83" s="4"/>
      <c r="L83" s="7"/>
    </row>
    <row r="84" spans="2:12">
      <c r="B84" s="60"/>
      <c r="C84" s="8"/>
      <c r="D84" s="8"/>
      <c r="E84" s="8"/>
      <c r="F84" s="8"/>
      <c r="G84" s="8"/>
      <c r="H84" s="8"/>
      <c r="I84" s="8"/>
      <c r="J84" s="8"/>
      <c r="K84" s="8"/>
      <c r="L84" s="61"/>
    </row>
    <row r="85" spans="2:12">
      <c r="B85" s="43" t="s">
        <v>36</v>
      </c>
      <c r="C85" s="9" t="s">
        <v>35</v>
      </c>
      <c r="D85" s="9" t="s">
        <v>37</v>
      </c>
      <c r="E85" s="9" t="s">
        <v>94</v>
      </c>
      <c r="F85" s="63" t="s">
        <v>8</v>
      </c>
      <c r="G85" s="63" t="s">
        <v>11</v>
      </c>
      <c r="H85" s="63" t="s">
        <v>43</v>
      </c>
      <c r="I85" s="63" t="s">
        <v>44</v>
      </c>
      <c r="J85" s="24"/>
      <c r="K85" s="63" t="s">
        <v>41</v>
      </c>
      <c r="L85" s="33" t="s">
        <v>41</v>
      </c>
    </row>
    <row r="86" spans="2:12">
      <c r="B86" s="6"/>
      <c r="C86" s="4"/>
      <c r="D86" s="4"/>
      <c r="E86" s="4"/>
      <c r="F86" s="4"/>
      <c r="G86" s="4"/>
      <c r="H86" s="4"/>
      <c r="I86" s="4"/>
      <c r="J86" s="4"/>
      <c r="K86" s="41"/>
      <c r="L86" s="7"/>
    </row>
    <row r="87" spans="2:12">
      <c r="B87" s="32">
        <v>630</v>
      </c>
      <c r="C87" s="42">
        <v>0.06</v>
      </c>
      <c r="D87" s="62">
        <f>C87*B4^2/B87</f>
        <v>15.238095238095237</v>
      </c>
      <c r="E87" s="1">
        <f>B87/(C87*1000)</f>
        <v>10.5</v>
      </c>
      <c r="F87" s="27">
        <f>1/(2*PI()*C4*C32*10^-6)</f>
        <v>17.113434741064015</v>
      </c>
      <c r="G87" s="27">
        <f>2*PI()*C4*E32*10^-3</f>
        <v>1.1969468010177113</v>
      </c>
      <c r="H87" s="27">
        <f>3*(231^2)*((1/10)+(1/10))*10^-3</f>
        <v>32.016600000000004</v>
      </c>
      <c r="I87" s="27">
        <f>2*G87</f>
        <v>2.3938936020354227</v>
      </c>
      <c r="J87" s="4"/>
      <c r="K87" s="44">
        <f>F46*SQRT(2*E87*1000/B32)</f>
        <v>664.90831922984978</v>
      </c>
      <c r="L87" s="45">
        <f>231*SQRT(2)/SQRT(H87*I87)</f>
        <v>37.315301125568084</v>
      </c>
    </row>
    <row r="88" spans="2:12">
      <c r="B88" s="97" t="s">
        <v>39</v>
      </c>
      <c r="C88" s="95" t="s">
        <v>80</v>
      </c>
      <c r="D88" s="95" t="s">
        <v>38</v>
      </c>
      <c r="E88" s="95" t="s">
        <v>47</v>
      </c>
      <c r="F88" s="95" t="s">
        <v>81</v>
      </c>
      <c r="G88" s="95"/>
      <c r="H88" s="95" t="s">
        <v>82</v>
      </c>
      <c r="I88" s="95"/>
      <c r="J88" s="4"/>
      <c r="K88" s="95" t="s">
        <v>83</v>
      </c>
      <c r="L88" s="96" t="s">
        <v>46</v>
      </c>
    </row>
    <row r="89" spans="2:12">
      <c r="B89" s="97"/>
      <c r="C89" s="95"/>
      <c r="D89" s="95"/>
      <c r="E89" s="95"/>
      <c r="F89" s="95"/>
      <c r="G89" s="95"/>
      <c r="H89" s="95"/>
      <c r="I89" s="95"/>
      <c r="J89" s="4"/>
      <c r="K89" s="95"/>
      <c r="L89" s="96"/>
    </row>
    <row r="90" spans="2:12">
      <c r="B90" s="97"/>
      <c r="C90" s="95"/>
      <c r="D90" s="95"/>
      <c r="E90" s="95"/>
      <c r="F90" s="95"/>
      <c r="G90" s="95"/>
      <c r="H90" s="95"/>
      <c r="I90" s="95"/>
      <c r="J90" s="4"/>
      <c r="K90" s="95"/>
      <c r="L90" s="96"/>
    </row>
    <row r="91" spans="2:12">
      <c r="B91" s="97"/>
      <c r="C91" s="95"/>
      <c r="D91" s="95"/>
      <c r="E91" s="95"/>
      <c r="F91" s="95"/>
      <c r="G91" s="95"/>
      <c r="H91" s="95"/>
      <c r="I91" s="95"/>
      <c r="J91" s="4"/>
      <c r="K91" s="95"/>
      <c r="L91" s="96"/>
    </row>
    <row r="92" spans="2:12">
      <c r="B92" s="97" t="s">
        <v>40</v>
      </c>
      <c r="C92" s="95"/>
      <c r="D92" s="95"/>
      <c r="E92" s="95"/>
      <c r="F92" s="95" t="s">
        <v>45</v>
      </c>
      <c r="G92" s="95"/>
      <c r="H92" s="95"/>
      <c r="I92" s="95"/>
      <c r="J92" s="4"/>
      <c r="K92" s="95" t="s">
        <v>42</v>
      </c>
      <c r="L92" s="96"/>
    </row>
    <row r="93" spans="2:12">
      <c r="B93" s="97"/>
      <c r="C93" s="95"/>
      <c r="D93" s="95"/>
      <c r="E93" s="95"/>
      <c r="F93" s="95"/>
      <c r="G93" s="95"/>
      <c r="H93" s="95"/>
      <c r="I93" s="95"/>
      <c r="J93" s="4"/>
      <c r="K93" s="95"/>
      <c r="L93" s="96"/>
    </row>
    <row r="94" spans="2:12">
      <c r="B94" s="98"/>
      <c r="C94" s="99"/>
      <c r="D94" s="99"/>
      <c r="E94" s="99"/>
      <c r="F94" s="99"/>
      <c r="G94" s="99"/>
      <c r="H94" s="99"/>
      <c r="I94" s="99"/>
      <c r="J94" s="8"/>
      <c r="K94" s="99"/>
      <c r="L94" s="100"/>
    </row>
    <row r="97" spans="2:10">
      <c r="B97" s="74" t="s">
        <v>49</v>
      </c>
      <c r="C97" s="65" t="s">
        <v>50</v>
      </c>
      <c r="D97" s="65" t="s">
        <v>51</v>
      </c>
      <c r="E97" s="65" t="s">
        <v>53</v>
      </c>
      <c r="F97" s="65" t="s">
        <v>55</v>
      </c>
      <c r="G97" s="65" t="s">
        <v>56</v>
      </c>
      <c r="H97" s="9" t="s">
        <v>57</v>
      </c>
      <c r="I97" s="24"/>
      <c r="J97" s="25"/>
    </row>
    <row r="98" spans="2:10">
      <c r="B98" s="30"/>
      <c r="C98" s="13"/>
      <c r="D98" s="4"/>
      <c r="E98" s="4"/>
      <c r="F98" s="4"/>
      <c r="G98" s="4"/>
      <c r="H98" s="4"/>
      <c r="I98" s="4"/>
      <c r="J98" s="7"/>
    </row>
    <row r="99" spans="2:10">
      <c r="B99" s="30">
        <v>146</v>
      </c>
      <c r="C99" s="13">
        <v>22.4</v>
      </c>
      <c r="D99" s="66">
        <f>SQRT(B99^2+C99^2)</f>
        <v>147.70836130700252</v>
      </c>
      <c r="E99" s="66">
        <f>D99*1000/(SQRT(3)*B4)</f>
        <v>213.19865540539101</v>
      </c>
      <c r="F99" s="51">
        <f>0.49*E99</f>
        <v>104.46734114864159</v>
      </c>
      <c r="G99" s="66">
        <f>0.19*E99</f>
        <v>40.507744527024293</v>
      </c>
      <c r="H99" s="27">
        <f>D87*1000/(2*PI()*C4)</f>
        <v>48.50436360895857</v>
      </c>
      <c r="I99" s="1"/>
      <c r="J99" s="34"/>
    </row>
    <row r="100" spans="2:10">
      <c r="B100" s="97" t="s">
        <v>48</v>
      </c>
      <c r="C100" s="95"/>
      <c r="D100" s="95" t="s">
        <v>52</v>
      </c>
      <c r="E100" s="95" t="s">
        <v>54</v>
      </c>
      <c r="F100" s="95" t="s">
        <v>66</v>
      </c>
      <c r="G100" s="95" t="s">
        <v>73</v>
      </c>
      <c r="H100" s="95" t="s">
        <v>74</v>
      </c>
      <c r="I100" s="4"/>
      <c r="J100" s="7"/>
    </row>
    <row r="101" spans="2:10">
      <c r="B101" s="97"/>
      <c r="C101" s="95"/>
      <c r="D101" s="95"/>
      <c r="E101" s="95"/>
      <c r="F101" s="95"/>
      <c r="G101" s="95"/>
      <c r="H101" s="95"/>
      <c r="I101" s="4"/>
      <c r="J101" s="7"/>
    </row>
    <row r="102" spans="2:10">
      <c r="B102" s="97"/>
      <c r="C102" s="95"/>
      <c r="D102" s="95"/>
      <c r="E102" s="95"/>
      <c r="F102" s="95"/>
      <c r="G102" s="95"/>
      <c r="H102" s="95"/>
      <c r="I102" s="4"/>
      <c r="J102" s="7"/>
    </row>
    <row r="103" spans="2:10">
      <c r="B103" s="97"/>
      <c r="C103" s="95"/>
      <c r="D103" s="95"/>
      <c r="E103" s="95"/>
      <c r="F103" s="95"/>
      <c r="G103" s="95"/>
      <c r="H103" s="95"/>
      <c r="I103" s="4"/>
      <c r="J103" s="7"/>
    </row>
    <row r="104" spans="2:10">
      <c r="B104" s="97" t="s">
        <v>84</v>
      </c>
      <c r="C104" s="95"/>
      <c r="D104" s="95"/>
      <c r="E104" s="95"/>
      <c r="F104" s="95"/>
      <c r="G104" s="95"/>
      <c r="H104" s="4"/>
      <c r="I104" s="4"/>
      <c r="J104" s="7"/>
    </row>
    <row r="105" spans="2:10">
      <c r="B105" s="97"/>
      <c r="C105" s="95"/>
      <c r="D105" s="95"/>
      <c r="E105" s="95"/>
      <c r="F105" s="95"/>
      <c r="G105" s="95"/>
      <c r="H105" s="4"/>
      <c r="I105" s="4"/>
      <c r="J105" s="7"/>
    </row>
    <row r="106" spans="2:10">
      <c r="B106" s="97"/>
      <c r="C106" s="95"/>
      <c r="D106" s="95"/>
      <c r="E106" s="95"/>
      <c r="F106" s="95"/>
      <c r="G106" s="95"/>
      <c r="H106" s="4"/>
      <c r="I106" s="4"/>
      <c r="J106" s="7"/>
    </row>
    <row r="107" spans="2:10">
      <c r="B107" s="6"/>
      <c r="C107" s="4"/>
      <c r="D107" s="4"/>
      <c r="E107" s="4"/>
      <c r="F107" s="4"/>
      <c r="G107" s="4"/>
      <c r="H107" s="4"/>
      <c r="I107" s="4"/>
      <c r="J107" s="7"/>
    </row>
    <row r="108" spans="2:10">
      <c r="B108" s="38" t="s">
        <v>58</v>
      </c>
      <c r="C108" s="65" t="s">
        <v>61</v>
      </c>
      <c r="D108" s="65" t="s">
        <v>60</v>
      </c>
      <c r="E108" s="39" t="s">
        <v>64</v>
      </c>
      <c r="F108" s="24"/>
      <c r="G108" s="39" t="s">
        <v>59</v>
      </c>
      <c r="H108" s="65" t="s">
        <v>62</v>
      </c>
      <c r="I108" s="65" t="s">
        <v>63</v>
      </c>
      <c r="J108" s="54" t="s">
        <v>69</v>
      </c>
    </row>
    <row r="109" spans="2:10">
      <c r="B109" s="6"/>
      <c r="C109" s="4"/>
      <c r="D109" s="4"/>
      <c r="E109" s="4"/>
      <c r="F109" s="4"/>
      <c r="G109" s="4"/>
      <c r="H109" s="4"/>
      <c r="I109" s="4"/>
      <c r="J109" s="7"/>
    </row>
    <row r="110" spans="2:10">
      <c r="B110" s="30">
        <f>5*$C$4</f>
        <v>250</v>
      </c>
      <c r="C110" s="66">
        <f>2*PI()*B110*(H99/1000)</f>
        <v>76.190476190476176</v>
      </c>
      <c r="D110" s="27">
        <f>2*PI()*B110*E32*10^-3-1/(2*PI()*B110*C32*10^-6)</f>
        <v>2.5620470568757523</v>
      </c>
      <c r="E110" s="50">
        <f>F99*(C110/1000)*D110/(D110*(C110/1000+D110))</f>
        <v>3.0169445960452568</v>
      </c>
      <c r="F110" s="4"/>
      <c r="G110" s="13">
        <f>7*C4</f>
        <v>350</v>
      </c>
      <c r="H110" s="66">
        <f>2*PI()*G110*(H99/1000)</f>
        <v>106.66666666666664</v>
      </c>
      <c r="I110" s="27">
        <f>2*PI()*G110*E32*10^-3-1/(2*PI()*G110*C32*10^-6)</f>
        <v>5.9338512155434042</v>
      </c>
      <c r="J110" s="53">
        <f>G99*(H110/1000)*I110/(I110*(H110/1000+I110))</f>
        <v>0.71530722483379383</v>
      </c>
    </row>
    <row r="111" spans="2:10">
      <c r="B111" s="97" t="s">
        <v>65</v>
      </c>
      <c r="C111" s="95" t="s">
        <v>68</v>
      </c>
      <c r="D111" s="95" t="s">
        <v>76</v>
      </c>
      <c r="E111" s="95" t="s">
        <v>71</v>
      </c>
      <c r="F111" s="4"/>
      <c r="G111" s="95" t="s">
        <v>65</v>
      </c>
      <c r="H111" s="95" t="s">
        <v>68</v>
      </c>
      <c r="I111" s="95" t="s">
        <v>76</v>
      </c>
      <c r="J111" s="96" t="s">
        <v>70</v>
      </c>
    </row>
    <row r="112" spans="2:10">
      <c r="B112" s="97"/>
      <c r="C112" s="95"/>
      <c r="D112" s="95"/>
      <c r="E112" s="95"/>
      <c r="F112" s="4"/>
      <c r="G112" s="95"/>
      <c r="H112" s="95"/>
      <c r="I112" s="95"/>
      <c r="J112" s="96"/>
    </row>
    <row r="113" spans="2:10">
      <c r="B113" s="97"/>
      <c r="C113" s="95"/>
      <c r="D113" s="95"/>
      <c r="E113" s="95"/>
      <c r="F113" s="4"/>
      <c r="G113" s="95"/>
      <c r="H113" s="95"/>
      <c r="I113" s="95"/>
      <c r="J113" s="96"/>
    </row>
    <row r="114" spans="2:10">
      <c r="B114" s="97"/>
      <c r="C114" s="95"/>
      <c r="D114" s="95"/>
      <c r="E114" s="95"/>
      <c r="F114" s="4"/>
      <c r="G114" s="95"/>
      <c r="H114" s="95"/>
      <c r="I114" s="95"/>
      <c r="J114" s="96"/>
    </row>
    <row r="115" spans="2:10">
      <c r="B115" s="97" t="s">
        <v>67</v>
      </c>
      <c r="C115" s="95"/>
      <c r="D115" s="95"/>
      <c r="E115" s="95"/>
      <c r="F115" s="4"/>
      <c r="G115" s="95" t="s">
        <v>72</v>
      </c>
      <c r="H115" s="95"/>
      <c r="I115" s="95"/>
      <c r="J115" s="96"/>
    </row>
    <row r="116" spans="2:10">
      <c r="B116" s="97"/>
      <c r="C116" s="95"/>
      <c r="D116" s="95"/>
      <c r="E116" s="95"/>
      <c r="F116" s="4"/>
      <c r="G116" s="95"/>
      <c r="H116" s="95"/>
      <c r="I116" s="95"/>
      <c r="J116" s="96"/>
    </row>
    <row r="117" spans="2:10">
      <c r="B117" s="97"/>
      <c r="C117" s="95"/>
      <c r="D117" s="95"/>
      <c r="E117" s="95"/>
      <c r="F117" s="4"/>
      <c r="G117" s="95"/>
      <c r="H117" s="95"/>
      <c r="I117" s="95"/>
      <c r="J117" s="96"/>
    </row>
    <row r="118" spans="2:10">
      <c r="B118" s="97" t="s">
        <v>75</v>
      </c>
      <c r="C118" s="95"/>
      <c r="D118" s="95"/>
      <c r="E118" s="95"/>
      <c r="F118" s="95"/>
      <c r="G118" s="95"/>
      <c r="H118" s="95"/>
      <c r="I118" s="95"/>
      <c r="J118" s="96"/>
    </row>
    <row r="119" spans="2:10">
      <c r="B119" s="98"/>
      <c r="C119" s="99"/>
      <c r="D119" s="99"/>
      <c r="E119" s="99"/>
      <c r="F119" s="99"/>
      <c r="G119" s="99"/>
      <c r="H119" s="99"/>
      <c r="I119" s="99"/>
      <c r="J119" s="100"/>
    </row>
    <row r="120" spans="2:10">
      <c r="B120" s="55"/>
      <c r="C120" s="24"/>
      <c r="D120" s="24"/>
      <c r="E120" s="24"/>
      <c r="F120" s="24"/>
      <c r="G120" s="24"/>
      <c r="H120" s="24"/>
      <c r="I120" s="24"/>
      <c r="J120" s="25"/>
    </row>
    <row r="121" spans="2:10">
      <c r="B121" s="11"/>
      <c r="C121" s="4"/>
      <c r="D121" s="111" t="s">
        <v>134</v>
      </c>
      <c r="E121" s="52" t="s">
        <v>64</v>
      </c>
      <c r="F121" s="4"/>
      <c r="G121" s="4"/>
      <c r="H121" s="4"/>
      <c r="I121" s="95" t="s">
        <v>135</v>
      </c>
      <c r="J121" s="56" t="s">
        <v>69</v>
      </c>
    </row>
    <row r="122" spans="2:10">
      <c r="B122" s="12"/>
      <c r="C122" s="4"/>
      <c r="D122" s="111"/>
      <c r="E122" s="4"/>
      <c r="F122" s="4"/>
      <c r="G122" s="4"/>
      <c r="H122" s="4"/>
      <c r="I122" s="95"/>
      <c r="J122" s="7"/>
    </row>
    <row r="123" spans="2:10">
      <c r="B123" s="57"/>
      <c r="C123" s="4"/>
      <c r="D123" s="66">
        <f>1/(1/C110+1/(D110*1000)+1/(D110*1000))</f>
        <v>71.913340350192016</v>
      </c>
      <c r="E123" s="50">
        <f>F99*(D123/1000)/D110</f>
        <v>2.932262871339685</v>
      </c>
      <c r="F123" s="4"/>
      <c r="G123" s="4"/>
      <c r="H123" s="4"/>
      <c r="I123" s="83">
        <f>1/(1/H110+1/(I110*1000)+1/(I110*1000))</f>
        <v>102.96488166661918</v>
      </c>
      <c r="J123" s="50">
        <f>G99*(I123/1000)/I110</f>
        <v>0.7028951300432531</v>
      </c>
    </row>
    <row r="124" spans="2:10">
      <c r="B124" s="12"/>
      <c r="C124" s="4"/>
      <c r="D124" s="95" t="s">
        <v>136</v>
      </c>
      <c r="E124" s="95" t="s">
        <v>78</v>
      </c>
      <c r="F124" s="4"/>
      <c r="G124" s="4"/>
      <c r="H124" s="4"/>
      <c r="I124" s="95" t="s">
        <v>136</v>
      </c>
      <c r="J124" s="96" t="s">
        <v>79</v>
      </c>
    </row>
    <row r="125" spans="2:10">
      <c r="B125" s="12"/>
      <c r="C125" s="4"/>
      <c r="D125" s="95"/>
      <c r="E125" s="95"/>
      <c r="F125" s="4"/>
      <c r="G125" s="4"/>
      <c r="H125" s="4"/>
      <c r="I125" s="95"/>
      <c r="J125" s="96"/>
    </row>
    <row r="126" spans="2:10">
      <c r="B126" s="12"/>
      <c r="C126" s="4"/>
      <c r="D126" s="95"/>
      <c r="E126" s="95"/>
      <c r="F126" s="4"/>
      <c r="G126" s="4"/>
      <c r="H126" s="4"/>
      <c r="I126" s="95"/>
      <c r="J126" s="96"/>
    </row>
    <row r="127" spans="2:10">
      <c r="B127" s="12"/>
      <c r="C127" s="4"/>
      <c r="D127" s="95"/>
      <c r="E127" s="95"/>
      <c r="F127" s="4"/>
      <c r="G127" s="4"/>
      <c r="H127" s="4"/>
      <c r="I127" s="95"/>
      <c r="J127" s="96"/>
    </row>
    <row r="128" spans="2:10">
      <c r="B128" s="10"/>
      <c r="C128" s="5"/>
      <c r="D128" s="95" t="s">
        <v>67</v>
      </c>
      <c r="E128" s="95"/>
      <c r="F128" s="5"/>
      <c r="G128" s="5"/>
      <c r="H128" s="5"/>
      <c r="I128" s="95" t="s">
        <v>72</v>
      </c>
      <c r="J128" s="96"/>
    </row>
    <row r="129" spans="2:10">
      <c r="B129" s="10"/>
      <c r="C129" s="5"/>
      <c r="D129" s="95"/>
      <c r="E129" s="95"/>
      <c r="F129" s="5"/>
      <c r="G129" s="5"/>
      <c r="H129" s="5"/>
      <c r="I129" s="95"/>
      <c r="J129" s="96"/>
    </row>
    <row r="130" spans="2:10">
      <c r="B130" s="10"/>
      <c r="C130" s="5"/>
      <c r="D130" s="95"/>
      <c r="E130" s="95"/>
      <c r="F130" s="5"/>
      <c r="G130" s="5"/>
      <c r="H130" s="5"/>
      <c r="I130" s="95"/>
      <c r="J130" s="96"/>
    </row>
    <row r="131" spans="2:10">
      <c r="B131" s="97" t="s">
        <v>77</v>
      </c>
      <c r="C131" s="95"/>
      <c r="D131" s="95"/>
      <c r="E131" s="95"/>
      <c r="F131" s="95"/>
      <c r="G131" s="95"/>
      <c r="H131" s="95"/>
      <c r="I131" s="95"/>
      <c r="J131" s="96"/>
    </row>
    <row r="132" spans="2:10">
      <c r="B132" s="98"/>
      <c r="C132" s="99"/>
      <c r="D132" s="99"/>
      <c r="E132" s="99"/>
      <c r="F132" s="99"/>
      <c r="G132" s="99"/>
      <c r="H132" s="99"/>
      <c r="I132" s="99"/>
      <c r="J132" s="100"/>
    </row>
    <row r="136" spans="2:10">
      <c r="B136" s="112" t="s">
        <v>148</v>
      </c>
      <c r="C136" s="112"/>
      <c r="D136" s="112"/>
      <c r="E136" s="112"/>
      <c r="F136" s="112"/>
      <c r="G136" s="112"/>
      <c r="H136" s="112"/>
      <c r="I136" s="112"/>
    </row>
    <row r="138" spans="2:10">
      <c r="B138" s="94"/>
      <c r="C138" s="94"/>
      <c r="D138" s="94"/>
      <c r="E138" s="94"/>
    </row>
    <row r="139" spans="2:10">
      <c r="B139" s="94"/>
      <c r="C139" s="94"/>
      <c r="D139" s="94"/>
      <c r="E139" s="94"/>
    </row>
    <row r="140" spans="2:10">
      <c r="B140" s="94"/>
      <c r="C140" s="94"/>
      <c r="D140" s="94"/>
      <c r="E140" s="94"/>
    </row>
    <row r="141" spans="2:10">
      <c r="B141" s="94"/>
      <c r="C141" s="94"/>
      <c r="D141" s="94"/>
      <c r="E141" s="94"/>
      <c r="F141" s="94"/>
      <c r="G141" s="94"/>
    </row>
    <row r="142" spans="2:10">
      <c r="B142" s="94"/>
      <c r="C142" s="94"/>
      <c r="D142" s="94"/>
      <c r="E142" s="94"/>
      <c r="F142" s="94"/>
      <c r="G142" s="94"/>
    </row>
    <row r="143" spans="2:10">
      <c r="B143" s="94"/>
      <c r="C143" s="94"/>
      <c r="D143" s="94"/>
      <c r="E143" s="94"/>
      <c r="F143" s="94"/>
      <c r="G143" s="94"/>
    </row>
    <row r="144" spans="2:10">
      <c r="B144" s="94"/>
      <c r="C144" s="94"/>
      <c r="D144" s="94"/>
      <c r="E144" s="94"/>
      <c r="F144" s="94"/>
      <c r="G144" s="94"/>
    </row>
    <row r="145" spans="2:10">
      <c r="B145" s="94"/>
      <c r="C145" s="94"/>
      <c r="D145" s="94"/>
      <c r="E145" s="94"/>
      <c r="F145" s="94"/>
      <c r="G145" s="94"/>
      <c r="H145" s="58"/>
    </row>
    <row r="146" spans="2:10">
      <c r="B146" s="94"/>
      <c r="C146" s="94"/>
      <c r="D146" s="94"/>
      <c r="E146" s="94"/>
      <c r="F146" s="94"/>
      <c r="G146" s="94"/>
      <c r="H146" s="58"/>
    </row>
    <row r="147" spans="2:10">
      <c r="B147" s="94"/>
      <c r="C147" s="94"/>
      <c r="D147" s="94"/>
      <c r="E147" s="94"/>
      <c r="F147" s="58"/>
      <c r="G147" s="58"/>
      <c r="H147" s="58"/>
    </row>
    <row r="148" spans="2:10">
      <c r="B148" s="94"/>
      <c r="C148" s="94"/>
      <c r="D148" s="94"/>
      <c r="E148" s="94"/>
    </row>
    <row r="150" spans="2:10">
      <c r="D150" s="79"/>
    </row>
    <row r="151" spans="2:10">
      <c r="B151" s="38" t="s">
        <v>58</v>
      </c>
      <c r="C151" s="81" t="s">
        <v>61</v>
      </c>
      <c r="D151" s="87" t="s">
        <v>137</v>
      </c>
      <c r="E151" s="84" t="s">
        <v>126</v>
      </c>
      <c r="F151" s="85" t="s">
        <v>127</v>
      </c>
      <c r="I151" s="82"/>
      <c r="J151" s="52"/>
    </row>
    <row r="152" spans="2:10">
      <c r="B152" s="6"/>
      <c r="C152" s="4"/>
      <c r="D152" s="4"/>
      <c r="E152" s="4"/>
      <c r="F152" s="7"/>
      <c r="I152" s="4"/>
      <c r="J152" s="4"/>
    </row>
    <row r="153" spans="2:10" ht="15" customHeight="1">
      <c r="B153" s="30">
        <f>5*$C$4</f>
        <v>250</v>
      </c>
      <c r="C153" s="80">
        <f>2*PI()*B153*(H99/1000)</f>
        <v>76.190476190476176</v>
      </c>
      <c r="D153" s="27">
        <f>3*F99</f>
        <v>313.40202344592478</v>
      </c>
      <c r="E153" s="50">
        <f>C153*10^-3*D153</f>
        <v>23.878249405403789</v>
      </c>
      <c r="F153" s="88">
        <f>100*E153/(B4/SQRT(3))</f>
        <v>10.339585291490174</v>
      </c>
      <c r="G153" s="133" t="s">
        <v>150</v>
      </c>
      <c r="H153" s="134"/>
      <c r="J153" s="15"/>
    </row>
    <row r="154" spans="2:10">
      <c r="B154" s="97" t="s">
        <v>65</v>
      </c>
      <c r="C154" s="95" t="s">
        <v>68</v>
      </c>
      <c r="D154" s="95" t="s">
        <v>138</v>
      </c>
      <c r="E154" s="95" t="s">
        <v>122</v>
      </c>
      <c r="F154" s="7"/>
      <c r="J154" s="5"/>
    </row>
    <row r="155" spans="2:10">
      <c r="B155" s="97"/>
      <c r="C155" s="95"/>
      <c r="D155" s="95"/>
      <c r="E155" s="95"/>
      <c r="F155" s="96" t="s">
        <v>123</v>
      </c>
      <c r="I155" s="5"/>
      <c r="J155" s="5"/>
    </row>
    <row r="156" spans="2:10">
      <c r="B156" s="97"/>
      <c r="C156" s="95"/>
      <c r="D156" s="95"/>
      <c r="E156" s="95"/>
      <c r="F156" s="96"/>
      <c r="I156" s="5"/>
    </row>
    <row r="157" spans="2:10">
      <c r="B157" s="97"/>
      <c r="C157" s="95"/>
      <c r="D157" s="95"/>
      <c r="E157" s="95"/>
      <c r="F157" s="96"/>
      <c r="I157" s="5"/>
      <c r="J157" s="5"/>
    </row>
    <row r="158" spans="2:10">
      <c r="B158" s="97" t="s">
        <v>67</v>
      </c>
      <c r="C158" s="95"/>
      <c r="D158" s="95"/>
      <c r="E158" s="95"/>
      <c r="F158" s="7"/>
      <c r="G158" s="5"/>
      <c r="H158" s="5"/>
      <c r="I158" s="5"/>
      <c r="J158" s="5"/>
    </row>
    <row r="159" spans="2:10">
      <c r="B159" s="97"/>
      <c r="C159" s="95"/>
      <c r="D159" s="95"/>
      <c r="E159" s="95"/>
      <c r="F159" s="7"/>
      <c r="G159" s="5"/>
      <c r="H159" s="5"/>
      <c r="I159" s="5"/>
      <c r="J159" s="5"/>
    </row>
    <row r="160" spans="2:10">
      <c r="B160" s="98"/>
      <c r="C160" s="99"/>
      <c r="D160" s="99"/>
      <c r="E160" s="99"/>
      <c r="F160" s="61"/>
      <c r="G160" s="5"/>
      <c r="H160" s="5"/>
      <c r="I160" s="5"/>
      <c r="J160" s="5"/>
    </row>
    <row r="162" spans="2:10">
      <c r="B162" s="38" t="s">
        <v>59</v>
      </c>
      <c r="C162" s="93" t="s">
        <v>62</v>
      </c>
      <c r="D162" s="87" t="s">
        <v>139</v>
      </c>
      <c r="E162" s="84" t="s">
        <v>128</v>
      </c>
      <c r="F162" s="85" t="s">
        <v>129</v>
      </c>
      <c r="I162" s="82"/>
      <c r="J162" s="52"/>
    </row>
    <row r="163" spans="2:10">
      <c r="B163" s="6"/>
      <c r="C163" s="4"/>
      <c r="D163" s="4"/>
      <c r="E163" s="4"/>
      <c r="F163" s="7"/>
      <c r="I163" s="4"/>
      <c r="J163" s="4"/>
    </row>
    <row r="164" spans="2:10">
      <c r="B164" s="30">
        <v>350</v>
      </c>
      <c r="C164" s="80">
        <f>2*PI()*B164*(H99/1000)</f>
        <v>106.66666666666664</v>
      </c>
      <c r="D164" s="27">
        <f>3*G99</f>
        <v>121.52323358107287</v>
      </c>
      <c r="E164" s="50">
        <f>C164*10^-3*D164</f>
        <v>12.96247824864777</v>
      </c>
      <c r="F164" s="88">
        <f>100*E164/(B4/SQRT(3))</f>
        <v>5.6129177296660933</v>
      </c>
      <c r="G164" s="133" t="s">
        <v>150</v>
      </c>
      <c r="H164" s="134"/>
      <c r="I164" s="58"/>
      <c r="J164" s="15"/>
    </row>
    <row r="165" spans="2:10">
      <c r="B165" s="97" t="s">
        <v>65</v>
      </c>
      <c r="C165" s="95" t="s">
        <v>68</v>
      </c>
      <c r="D165" s="95" t="s">
        <v>140</v>
      </c>
      <c r="E165" s="95" t="s">
        <v>141</v>
      </c>
      <c r="F165" s="7"/>
      <c r="I165" s="5"/>
      <c r="J165" s="5"/>
    </row>
    <row r="166" spans="2:10">
      <c r="B166" s="97"/>
      <c r="C166" s="95"/>
      <c r="D166" s="95"/>
      <c r="E166" s="95"/>
      <c r="F166" s="96" t="s">
        <v>124</v>
      </c>
      <c r="I166" s="5"/>
      <c r="J166" s="5"/>
    </row>
    <row r="167" spans="2:10">
      <c r="B167" s="97"/>
      <c r="C167" s="95"/>
      <c r="D167" s="95"/>
      <c r="E167" s="95"/>
      <c r="F167" s="96"/>
      <c r="I167" s="5"/>
      <c r="J167" s="5"/>
    </row>
    <row r="168" spans="2:10">
      <c r="B168" s="97"/>
      <c r="C168" s="95"/>
      <c r="D168" s="95"/>
      <c r="E168" s="95"/>
      <c r="F168" s="96"/>
      <c r="I168" s="5"/>
      <c r="J168" s="5"/>
    </row>
    <row r="169" spans="2:10">
      <c r="B169" s="97" t="s">
        <v>72</v>
      </c>
      <c r="C169" s="95"/>
      <c r="D169" s="95"/>
      <c r="E169" s="95"/>
      <c r="F169" s="7"/>
      <c r="G169" s="5"/>
      <c r="H169" s="5"/>
      <c r="I169" s="5"/>
      <c r="J169" s="5"/>
    </row>
    <row r="170" spans="2:10">
      <c r="B170" s="97"/>
      <c r="C170" s="95"/>
      <c r="D170" s="95"/>
      <c r="E170" s="95"/>
      <c r="F170" s="7"/>
      <c r="G170" s="5"/>
      <c r="H170" s="5"/>
      <c r="I170" s="5"/>
      <c r="J170" s="5"/>
    </row>
    <row r="171" spans="2:10">
      <c r="B171" s="98"/>
      <c r="C171" s="99"/>
      <c r="D171" s="99"/>
      <c r="E171" s="99"/>
      <c r="F171" s="61"/>
      <c r="G171" s="5"/>
      <c r="H171" s="5"/>
      <c r="I171" s="5"/>
      <c r="J171" s="5"/>
    </row>
    <row r="173" spans="2:10">
      <c r="B173" s="38" t="s">
        <v>130</v>
      </c>
      <c r="C173" s="87" t="s">
        <v>133</v>
      </c>
      <c r="D173" s="87" t="s">
        <v>143</v>
      </c>
      <c r="E173" s="9" t="s">
        <v>146</v>
      </c>
      <c r="F173" s="84" t="s">
        <v>131</v>
      </c>
      <c r="G173" s="85" t="s">
        <v>132</v>
      </c>
      <c r="H173" s="4"/>
      <c r="I173" s="82"/>
      <c r="J173" s="52"/>
    </row>
    <row r="174" spans="2:10">
      <c r="B174" s="6"/>
      <c r="C174" s="4"/>
      <c r="D174" s="4"/>
      <c r="E174" s="4"/>
      <c r="F174" s="4"/>
      <c r="G174" s="7"/>
      <c r="H174" s="4"/>
      <c r="I174" s="4"/>
      <c r="J174" s="4"/>
    </row>
    <row r="175" spans="2:10">
      <c r="B175" s="30">
        <v>550</v>
      </c>
      <c r="C175" s="86">
        <f>2*PI()*B175*(H99/1000)</f>
        <v>167.61904761904759</v>
      </c>
      <c r="D175" s="86">
        <f>0.07*E99</f>
        <v>14.923905878377372</v>
      </c>
      <c r="E175" s="27">
        <f>3*D175</f>
        <v>44.77171763513212</v>
      </c>
      <c r="F175" s="50">
        <f>C175*10^-3*E175</f>
        <v>7.504592670269763</v>
      </c>
      <c r="G175" s="90">
        <f>100*F175/(B4/SQRT(3))</f>
        <v>3.2495839487540543</v>
      </c>
      <c r="H175" s="131" t="s">
        <v>149</v>
      </c>
      <c r="I175" s="132"/>
      <c r="J175" s="15"/>
    </row>
    <row r="176" spans="2:10">
      <c r="B176" s="97" t="s">
        <v>65</v>
      </c>
      <c r="C176" s="95" t="s">
        <v>68</v>
      </c>
      <c r="D176" s="95" t="s">
        <v>144</v>
      </c>
      <c r="E176" s="95" t="s">
        <v>147</v>
      </c>
      <c r="F176" s="95" t="s">
        <v>145</v>
      </c>
      <c r="G176" s="7"/>
      <c r="H176" s="89"/>
      <c r="I176" s="5"/>
      <c r="J176" s="5"/>
    </row>
    <row r="177" spans="2:10">
      <c r="B177" s="97"/>
      <c r="C177" s="95"/>
      <c r="D177" s="95"/>
      <c r="E177" s="95"/>
      <c r="F177" s="95"/>
      <c r="G177" s="96" t="s">
        <v>125</v>
      </c>
      <c r="H177" s="89"/>
      <c r="I177" s="5"/>
      <c r="J177" s="5"/>
    </row>
    <row r="178" spans="2:10">
      <c r="B178" s="97"/>
      <c r="C178" s="95"/>
      <c r="D178" s="95"/>
      <c r="E178" s="95"/>
      <c r="F178" s="95"/>
      <c r="G178" s="96"/>
      <c r="H178" s="89"/>
      <c r="I178" s="5"/>
      <c r="J178" s="5"/>
    </row>
    <row r="179" spans="2:10">
      <c r="B179" s="97"/>
      <c r="C179" s="95"/>
      <c r="D179" s="95"/>
      <c r="E179" s="95"/>
      <c r="F179" s="95"/>
      <c r="G179" s="96"/>
      <c r="H179" s="4"/>
      <c r="I179" s="5"/>
      <c r="J179" s="5"/>
    </row>
    <row r="180" spans="2:10">
      <c r="B180" s="97" t="s">
        <v>142</v>
      </c>
      <c r="C180" s="95"/>
      <c r="D180" s="95"/>
      <c r="E180" s="95"/>
      <c r="F180" s="4"/>
      <c r="G180" s="91"/>
      <c r="H180" s="5"/>
      <c r="I180" s="5"/>
      <c r="J180" s="5"/>
    </row>
    <row r="181" spans="2:10">
      <c r="B181" s="97"/>
      <c r="C181" s="95"/>
      <c r="D181" s="95"/>
      <c r="E181" s="95"/>
      <c r="F181" s="4"/>
      <c r="G181" s="91"/>
      <c r="H181" s="5"/>
      <c r="I181" s="5"/>
      <c r="J181" s="5"/>
    </row>
    <row r="182" spans="2:10">
      <c r="B182" s="98"/>
      <c r="C182" s="99"/>
      <c r="D182" s="99"/>
      <c r="E182" s="99"/>
      <c r="F182" s="8"/>
      <c r="G182" s="92"/>
      <c r="H182" s="5"/>
      <c r="I182" s="5"/>
      <c r="J182" s="5"/>
    </row>
    <row r="183" spans="2:10">
      <c r="H183" s="4"/>
    </row>
    <row r="184" spans="2:10" ht="15" customHeight="1">
      <c r="B184" s="130" t="s">
        <v>151</v>
      </c>
      <c r="C184" s="130"/>
      <c r="D184" s="130"/>
      <c r="E184" s="130"/>
      <c r="F184" s="130"/>
      <c r="H184" s="4"/>
    </row>
    <row r="185" spans="2:10">
      <c r="B185" s="8"/>
      <c r="C185" s="8"/>
      <c r="D185" s="8"/>
      <c r="E185" s="8"/>
      <c r="F185" s="8"/>
      <c r="G185" s="8"/>
      <c r="H185" s="4"/>
    </row>
  </sheetData>
  <mergeCells count="103">
    <mergeCell ref="B184:F184"/>
    <mergeCell ref="H175:I175"/>
    <mergeCell ref="G153:H153"/>
    <mergeCell ref="G164:H164"/>
    <mergeCell ref="G177:G179"/>
    <mergeCell ref="E176:E179"/>
    <mergeCell ref="B180:E182"/>
    <mergeCell ref="F166:F168"/>
    <mergeCell ref="B169:E171"/>
    <mergeCell ref="B176:B179"/>
    <mergeCell ref="C176:C179"/>
    <mergeCell ref="D176:D179"/>
    <mergeCell ref="F176:F179"/>
    <mergeCell ref="B158:E160"/>
    <mergeCell ref="B165:B168"/>
    <mergeCell ref="C165:C168"/>
    <mergeCell ref="D165:D168"/>
    <mergeCell ref="E165:E168"/>
    <mergeCell ref="B154:B157"/>
    <mergeCell ref="C154:C157"/>
    <mergeCell ref="D154:D157"/>
    <mergeCell ref="E154:E157"/>
    <mergeCell ref="F155:F157"/>
    <mergeCell ref="I82:K82"/>
    <mergeCell ref="K88:K91"/>
    <mergeCell ref="H100:H103"/>
    <mergeCell ref="B55:C55"/>
    <mergeCell ref="B57:C57"/>
    <mergeCell ref="B100:C103"/>
    <mergeCell ref="D100:D103"/>
    <mergeCell ref="E100:E103"/>
    <mergeCell ref="F100:F103"/>
    <mergeCell ref="G100:G103"/>
    <mergeCell ref="C74:F75"/>
    <mergeCell ref="C76:F77"/>
    <mergeCell ref="C78:F79"/>
    <mergeCell ref="B69:F69"/>
    <mergeCell ref="H69:K69"/>
    <mergeCell ref="B67:D67"/>
    <mergeCell ref="B62:G64"/>
    <mergeCell ref="B58:C61"/>
    <mergeCell ref="D58:D61"/>
    <mergeCell ref="F58:F61"/>
    <mergeCell ref="G58:G61"/>
    <mergeCell ref="I76:K77"/>
    <mergeCell ref="L88:L91"/>
    <mergeCell ref="B92:E94"/>
    <mergeCell ref="F92:I94"/>
    <mergeCell ref="K92:L94"/>
    <mergeCell ref="B88:B91"/>
    <mergeCell ref="C88:C91"/>
    <mergeCell ref="D88:D91"/>
    <mergeCell ref="E88:E91"/>
    <mergeCell ref="F88:G91"/>
    <mergeCell ref="H88:I91"/>
    <mergeCell ref="J7:P13"/>
    <mergeCell ref="B16:H22"/>
    <mergeCell ref="B10:C13"/>
    <mergeCell ref="D10:D13"/>
    <mergeCell ref="F10:F13"/>
    <mergeCell ref="G10:G13"/>
    <mergeCell ref="H10:H13"/>
    <mergeCell ref="J16:L18"/>
    <mergeCell ref="B25:E28"/>
    <mergeCell ref="B38:E38"/>
    <mergeCell ref="N49:N50"/>
    <mergeCell ref="N51:N52"/>
    <mergeCell ref="K49:M53"/>
    <mergeCell ref="I47:I50"/>
    <mergeCell ref="F47:F50"/>
    <mergeCell ref="C32:D32"/>
    <mergeCell ref="B33:E36"/>
    <mergeCell ref="B42:C42"/>
    <mergeCell ref="B47:B50"/>
    <mergeCell ref="D47:D50"/>
    <mergeCell ref="G47:G50"/>
    <mergeCell ref="C47:C50"/>
    <mergeCell ref="G51:I53"/>
    <mergeCell ref="B104:G106"/>
    <mergeCell ref="B111:B114"/>
    <mergeCell ref="C111:C114"/>
    <mergeCell ref="D111:D114"/>
    <mergeCell ref="E111:E114"/>
    <mergeCell ref="G111:G114"/>
    <mergeCell ref="F141:G143"/>
    <mergeCell ref="B138:E148"/>
    <mergeCell ref="F144:G146"/>
    <mergeCell ref="B136:I136"/>
    <mergeCell ref="H111:H114"/>
    <mergeCell ref="I111:I114"/>
    <mergeCell ref="J111:J114"/>
    <mergeCell ref="B115:E117"/>
    <mergeCell ref="G115:J117"/>
    <mergeCell ref="D128:E130"/>
    <mergeCell ref="I128:J130"/>
    <mergeCell ref="B131:J132"/>
    <mergeCell ref="B118:J119"/>
    <mergeCell ref="D124:D127"/>
    <mergeCell ref="E124:E127"/>
    <mergeCell ref="I124:I127"/>
    <mergeCell ref="J124:J127"/>
    <mergeCell ref="D121:D122"/>
    <mergeCell ref="I121:I122"/>
  </mergeCells>
  <pageMargins left="0.7" right="0.7" top="0.75" bottom="0.75" header="0.3" footer="0.3"/>
  <pageSetup paperSize="9" orientation="portrait" r:id="rId1"/>
  <drawing r:id="rId2"/>
  <legacyDrawing r:id="rId3"/>
  <oleObjects>
    <oleObject progId="Equation.3" shapeId="1025" r:id="rId4"/>
    <oleObject progId="Equation.3" shapeId="1026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Табеле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Milan Milovanovic</cp:lastModifiedBy>
  <dcterms:created xsi:type="dcterms:W3CDTF">2013-02-16T10:05:21Z</dcterms:created>
  <dcterms:modified xsi:type="dcterms:W3CDTF">2013-02-22T10:00:17Z</dcterms:modified>
</cp:coreProperties>
</file>